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0995"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SEFA NOTES" sheetId="151" r:id="rId29"/>
    <sheet name="SF&amp;QC Sec-1" sheetId="152" r:id="rId30"/>
    <sheet name="SF&amp;QC Sec-2" sheetId="153" r:id="rId31"/>
    <sheet name="SF&amp;QC Sec-3" sheetId="154" r:id="rId32"/>
    <sheet name="SSPAF" sheetId="155" r:id="rId33"/>
    <sheet name="CAP" sheetId="156" r:id="rId34"/>
    <sheet name="AFR15"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7" l="1"/>
  <c r="B51" i="106" l="1"/>
  <c r="B49" i="106"/>
  <c r="B48" i="106"/>
  <c r="B47" i="106"/>
  <c r="B46" i="106"/>
  <c r="B45" i="106"/>
  <c r="B44" i="106"/>
  <c r="B43" i="106"/>
  <c r="B42" i="106"/>
  <c r="B41" i="106"/>
  <c r="B52" i="106"/>
  <c r="B50" i="106"/>
  <c r="F162" i="34" l="1"/>
  <c r="B7769" i="106"/>
  <c r="B7768" i="106"/>
  <c r="B7766" i="106"/>
  <c r="B7765" i="106"/>
  <c r="B7764" i="106"/>
  <c r="J83" i="28"/>
  <c r="J86" i="28"/>
  <c r="B7759" i="106" s="1"/>
  <c r="K6" i="29"/>
  <c r="B7763" i="106" s="1"/>
  <c r="L11" i="147"/>
  <c r="K11" i="147"/>
  <c r="D17" i="149"/>
  <c r="D14" i="149"/>
  <c r="D12" i="149"/>
  <c r="G18" i="147"/>
  <c r="K18" i="147"/>
  <c r="G14" i="147"/>
  <c r="I12" i="147"/>
  <c r="A16" i="147"/>
  <c r="A15" i="147"/>
  <c r="A13" i="147"/>
  <c r="A9" i="147"/>
  <c r="G11" i="147"/>
  <c r="G10" i="147"/>
  <c r="G9" i="147"/>
  <c r="G7" i="147"/>
  <c r="E7" i="147"/>
  <c r="B2" i="157" s="1"/>
  <c r="A7" i="147"/>
  <c r="B1" i="157" s="1"/>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1" i="155"/>
  <c r="B7762" i="106"/>
  <c r="K12" i="12"/>
  <c r="K23" i="12"/>
  <c r="K24" i="12" s="1"/>
  <c r="B7733" i="106" s="1"/>
  <c r="J12" i="12"/>
  <c r="J21" i="12"/>
  <c r="J23" i="12"/>
  <c r="B7729" i="106"/>
  <c r="B7734" i="106"/>
  <c r="B7726" i="106"/>
  <c r="D80" i="36"/>
  <c r="D85" i="36"/>
  <c r="F161" i="34"/>
  <c r="B34" i="36"/>
  <c r="B37" i="36" s="1"/>
  <c r="B47" i="36" s="1"/>
  <c r="B60" i="36" s="1"/>
  <c r="B70" i="36" s="1"/>
  <c r="B74" i="36" s="1"/>
  <c r="B78" i="36" s="1"/>
  <c r="B83" i="36" s="1"/>
  <c r="B84" i="36" s="1"/>
  <c r="B85" i="36" s="1"/>
  <c r="D77" i="36"/>
  <c r="C191" i="5"/>
  <c r="B4395" i="106" s="1"/>
  <c r="D4395" i="106" s="1"/>
  <c r="C201" i="5"/>
  <c r="C211" i="5"/>
  <c r="B5260" i="106" s="1"/>
  <c r="D5260" i="106" s="1"/>
  <c r="C216" i="5"/>
  <c r="C224" i="5"/>
  <c r="C228" i="5"/>
  <c r="C259" i="5"/>
  <c r="B7761" i="106"/>
  <c r="B7" i="144"/>
  <c r="B6" i="144"/>
  <c r="L127" i="29"/>
  <c r="L129" i="29" s="1"/>
  <c r="L136" i="29"/>
  <c r="L138" i="29" s="1"/>
  <c r="L148" i="29"/>
  <c r="I7" i="145"/>
  <c r="I6" i="145"/>
  <c r="D82" i="36"/>
  <c r="K75" i="29"/>
  <c r="K130" i="29"/>
  <c r="K179" i="29"/>
  <c r="K122" i="29"/>
  <c r="K67" i="29"/>
  <c r="E17" i="145" s="1"/>
  <c r="G17" i="145" s="1"/>
  <c r="K64" i="29"/>
  <c r="K59" i="29"/>
  <c r="E15" i="145" s="1"/>
  <c r="K56" i="29"/>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c r="B864" i="106"/>
  <c r="D864" i="106" s="1"/>
  <c r="B865" i="106"/>
  <c r="D865" i="106"/>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s="1"/>
  <c r="B1026" i="106"/>
  <c r="D1026" i="106"/>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E30" i="108" s="1"/>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c r="B1450" i="106"/>
  <c r="D1450" i="106" s="1"/>
  <c r="B1451" i="106"/>
  <c r="D1451" i="106"/>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K212" i="29"/>
  <c r="K213" i="29"/>
  <c r="B3065" i="106" s="1"/>
  <c r="K214" i="29"/>
  <c r="K220" i="29"/>
  <c r="B7080" i="106" s="1"/>
  <c r="D7080" i="106" s="1"/>
  <c r="K222" i="29"/>
  <c r="B3392" i="106" s="1"/>
  <c r="D3392"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D2038" i="106"/>
  <c r="B2039" i="106"/>
  <c r="D2039" i="106" s="1"/>
  <c r="B2040" i="106"/>
  <c r="D2040" i="106" s="1"/>
  <c r="B2041" i="106"/>
  <c r="D2041" i="106" s="1"/>
  <c r="B2042" i="106"/>
  <c r="D2042" i="106"/>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c r="D2052" i="106" s="1"/>
  <c r="K14" i="11"/>
  <c r="B2053" i="106"/>
  <c r="D2053" i="106" s="1"/>
  <c r="K15"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c r="B2822" i="106"/>
  <c r="D2822" i="106" s="1"/>
  <c r="B2823" i="106"/>
  <c r="D2823" i="106" s="1"/>
  <c r="B2824" i="106"/>
  <c r="D2824" i="106" s="1"/>
  <c r="B2825" i="106"/>
  <c r="D2825" i="106"/>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c r="B3653" i="106"/>
  <c r="D3653" i="106" s="1"/>
  <c r="H339" i="29"/>
  <c r="B3654" i="106"/>
  <c r="D3654" i="106" s="1"/>
  <c r="B3655" i="106"/>
  <c r="D3655" i="106" s="1"/>
  <c r="H341" i="29"/>
  <c r="B3657" i="106"/>
  <c r="D3657" i="106" s="1"/>
  <c r="H349" i="29"/>
  <c r="D3659" i="106"/>
  <c r="H344" i="29"/>
  <c r="D3661" i="106"/>
  <c r="D3662" i="106"/>
  <c r="D3663" i="106"/>
  <c r="D3664" i="106"/>
  <c r="D3665" i="106"/>
  <c r="D3666" i="106"/>
  <c r="D3667" i="106"/>
  <c r="K337" i="29"/>
  <c r="B3668" i="106"/>
  <c r="D3668" i="106" s="1"/>
  <c r="K338" i="29"/>
  <c r="K339" i="29" s="1"/>
  <c r="B3670" i="106" s="1"/>
  <c r="D3670" i="106" s="1"/>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s="1"/>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c r="B5098" i="106"/>
  <c r="D5098" i="106"/>
  <c r="B5099" i="106"/>
  <c r="D5099" i="106" s="1"/>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75" i="36"/>
  <c r="D76" i="36"/>
  <c r="D83" i="36"/>
  <c r="B64" i="127"/>
  <c r="B65" i="127"/>
  <c r="D26" i="108"/>
  <c r="E26" i="108"/>
  <c r="F26" i="108"/>
  <c r="G26" i="108"/>
  <c r="D27" i="108"/>
  <c r="E27" i="108"/>
  <c r="G27" i="108"/>
  <c r="F31" i="108"/>
  <c r="F36" i="108"/>
  <c r="F37" i="108"/>
  <c r="G28"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D11" i="7" s="1"/>
  <c r="B1768" i="106" s="1"/>
  <c r="D1768" i="106" s="1"/>
  <c r="B1752" i="106"/>
  <c r="D1752" i="106" s="1"/>
  <c r="B12" i="7"/>
  <c r="B1753" i="106" s="1"/>
  <c r="D1753" i="106" s="1"/>
  <c r="B13" i="7"/>
  <c r="B14" i="7"/>
  <c r="B1754" i="106" s="1"/>
  <c r="D1754" i="106" s="1"/>
  <c r="B15" i="7"/>
  <c r="B1756" i="106" s="1"/>
  <c r="D1756" i="106" s="1"/>
  <c r="B16" i="7"/>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c r="D5066" i="106" s="1"/>
  <c r="D12" i="5"/>
  <c r="B5334" i="106" s="1"/>
  <c r="D5334" i="106" s="1"/>
  <c r="E12" i="5"/>
  <c r="B5513" i="106"/>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F5" i="4"/>
  <c r="B3408" i="106" s="1"/>
  <c r="D3408" i="106" s="1"/>
  <c r="G5" i="4"/>
  <c r="B3409" i="106"/>
  <c r="D3409" i="106" s="1"/>
  <c r="G14" i="4"/>
  <c r="B2609" i="106" s="1"/>
  <c r="D2609" i="106" s="1"/>
  <c r="G16" i="4"/>
  <c r="C14" i="4"/>
  <c r="B2558" i="106"/>
  <c r="D2558" i="106" s="1"/>
  <c r="D14" i="4"/>
  <c r="B2570" i="106" s="1"/>
  <c r="D2570" i="106" s="1"/>
  <c r="F14" i="4"/>
  <c r="B2597" i="106" s="1"/>
  <c r="D2597" i="106" s="1"/>
  <c r="E15" i="4"/>
  <c r="B2633" i="106" s="1"/>
  <c r="D2633" i="106" s="1"/>
  <c r="B2611" i="106"/>
  <c r="D2611" i="106" s="1"/>
  <c r="N22" i="3"/>
  <c r="C41" i="3"/>
  <c r="B93" i="106" s="1"/>
  <c r="D93" i="106" s="1"/>
  <c r="D7" i="118"/>
  <c r="D8" i="118"/>
  <c r="D9" i="118"/>
  <c r="H14" i="118"/>
  <c r="H19" i="118"/>
  <c r="H24" i="118"/>
  <c r="H29" i="118"/>
  <c r="K28" i="118" s="1"/>
  <c r="O27" i="118" s="1"/>
  <c r="O29" i="118" s="1"/>
  <c r="H33" i="118"/>
  <c r="D22" i="37"/>
  <c r="L22" i="37"/>
  <c r="D24" i="37"/>
  <c r="B4270" i="106" s="1"/>
  <c r="D4270" i="106" s="1"/>
  <c r="D4" i="7"/>
  <c r="B1760" i="106" s="1"/>
  <c r="D1760" i="106" s="1"/>
  <c r="D5" i="7"/>
  <c r="B1761" i="106" s="1"/>
  <c r="D1761" i="106" s="1"/>
  <c r="A1" i="131"/>
  <c r="D14" i="7"/>
  <c r="B1770" i="106" s="1"/>
  <c r="D1770" i="106" s="1"/>
  <c r="F128" i="34"/>
  <c r="B5847" i="106"/>
  <c r="D5847" i="106" s="1"/>
  <c r="B5752" i="106"/>
  <c r="D5752" i="106" s="1"/>
  <c r="I6" i="4"/>
  <c r="B5011" i="106" s="1"/>
  <c r="D5011" i="106" s="1"/>
  <c r="J173" i="5"/>
  <c r="H173" i="5"/>
  <c r="B5906" i="106" s="1"/>
  <c r="D5906" i="106" s="1"/>
  <c r="F109" i="5"/>
  <c r="F4" i="4" s="1"/>
  <c r="A1" i="148"/>
  <c r="A1" i="149"/>
  <c r="B1" i="150"/>
  <c r="B1" i="152"/>
  <c r="B2" i="153"/>
  <c r="B1" i="154"/>
  <c r="B1" i="156"/>
  <c r="A2" i="148"/>
  <c r="A2" i="149"/>
  <c r="B1" i="151"/>
  <c r="B2" i="152"/>
  <c r="B1" i="153"/>
  <c r="D17" i="7"/>
  <c r="B4104" i="106" s="1"/>
  <c r="D4104" i="106" s="1"/>
  <c r="D18" i="7"/>
  <c r="B4105" i="106" s="1"/>
  <c r="D4105" i="106" s="1"/>
  <c r="L41" i="3" l="1"/>
  <c r="B2917" i="106" s="1"/>
  <c r="D2917" i="106" s="1"/>
  <c r="D57" i="36"/>
  <c r="D58" i="36"/>
  <c r="L12" i="11"/>
  <c r="B2058" i="106" s="1"/>
  <c r="D2058" i="106" s="1"/>
  <c r="B169" i="106"/>
  <c r="D169" i="106" s="1"/>
  <c r="F67" i="34"/>
  <c r="K178" i="29"/>
  <c r="F13" i="4" s="1"/>
  <c r="B2596" i="106" s="1"/>
  <c r="D2596" i="106" s="1"/>
  <c r="G29" i="108"/>
  <c r="E29" i="108"/>
  <c r="F61" i="34"/>
  <c r="K162" i="29"/>
  <c r="B1328" i="106" s="1"/>
  <c r="D1328" i="106" s="1"/>
  <c r="H166" i="29"/>
  <c r="B1317" i="106" s="1"/>
  <c r="D1317" i="106" s="1"/>
  <c r="E129" i="29"/>
  <c r="B1241" i="106" s="1"/>
  <c r="D1241" i="106" s="1"/>
  <c r="E28" i="108"/>
  <c r="C129" i="29"/>
  <c r="G30" i="108"/>
  <c r="B2724" i="106"/>
  <c r="D2724" i="106" s="1"/>
  <c r="D73" i="36"/>
  <c r="F110" i="34"/>
  <c r="B1746" i="106"/>
  <c r="D1746" i="106" s="1"/>
  <c r="F129" i="34"/>
  <c r="C5" i="4"/>
  <c r="B3405" i="106" s="1"/>
  <c r="D3405" i="106" s="1"/>
  <c r="F94" i="34"/>
  <c r="B5096" i="106"/>
  <c r="D5096" i="106" s="1"/>
  <c r="D56" i="36"/>
  <c r="D51" i="36"/>
  <c r="D49" i="36"/>
  <c r="L15" i="11"/>
  <c r="B2060" i="106" s="1"/>
  <c r="D2060" i="106" s="1"/>
  <c r="B2" i="154"/>
  <c r="B2" i="150"/>
  <c r="B2" i="155"/>
  <c r="B2" i="151"/>
  <c r="B2" i="156"/>
  <c r="L331" i="29"/>
  <c r="B5725" i="106"/>
  <c r="D5725" i="106" s="1"/>
  <c r="G109" i="5"/>
  <c r="B7591" i="106"/>
  <c r="F18" i="11"/>
  <c r="B2031" i="106" s="1"/>
  <c r="D2031" i="106" s="1"/>
  <c r="B19" i="7"/>
  <c r="B1759" i="106" s="1"/>
  <c r="D1759" i="106" s="1"/>
  <c r="F104" i="34"/>
  <c r="F130" i="34"/>
  <c r="B4396" i="106"/>
  <c r="D4396" i="106" s="1"/>
  <c r="F127" i="34"/>
  <c r="D109" i="5"/>
  <c r="D10" i="7"/>
  <c r="B1765" i="106" s="1"/>
  <c r="D1765" i="106" s="1"/>
  <c r="J109" i="5"/>
  <c r="F126" i="34"/>
  <c r="B6893" i="106"/>
  <c r="D6893" i="106" s="1"/>
  <c r="F47" i="34"/>
  <c r="B6216" i="106"/>
  <c r="D6216" i="106" s="1"/>
  <c r="D55" i="36"/>
  <c r="D341" i="29"/>
  <c r="B3626" i="106"/>
  <c r="D3626" i="106" s="1"/>
  <c r="B283" i="106"/>
  <c r="D283" i="106" s="1"/>
  <c r="N23" i="3"/>
  <c r="B284" i="106" s="1"/>
  <c r="D284" i="106" s="1"/>
  <c r="B3725" i="106"/>
  <c r="D3725" i="106" s="1"/>
  <c r="D13" i="7"/>
  <c r="B3726" i="106" s="1"/>
  <c r="D3726" i="106" s="1"/>
  <c r="B6877" i="106"/>
  <c r="D6877" i="106" s="1"/>
  <c r="F39" i="34"/>
  <c r="B3673" i="106"/>
  <c r="D3673" i="106" s="1"/>
  <c r="K344" i="29"/>
  <c r="B1995" i="106"/>
  <c r="D1995" i="106" s="1"/>
  <c r="I24" i="12"/>
  <c r="H109" i="5"/>
  <c r="B6397" i="106"/>
  <c r="D6397" i="106" s="1"/>
  <c r="J6" i="4"/>
  <c r="B6221" i="106" s="1"/>
  <c r="D6221" i="106" s="1"/>
  <c r="B4951" i="106"/>
  <c r="D4951" i="106" s="1"/>
  <c r="K274" i="5"/>
  <c r="B3446" i="106"/>
  <c r="D3446" i="106" s="1"/>
  <c r="D16" i="7"/>
  <c r="B3447" i="106" s="1"/>
  <c r="D3447" i="106" s="1"/>
  <c r="C109" i="5"/>
  <c r="B7211" i="106"/>
  <c r="D7211" i="106" s="1"/>
  <c r="K329" i="29"/>
  <c r="B6901" i="106"/>
  <c r="D6901" i="106" s="1"/>
  <c r="F51" i="34"/>
  <c r="H6" i="4"/>
  <c r="B2656" i="106" s="1"/>
  <c r="D2656" i="106" s="1"/>
  <c r="B5588" i="106"/>
  <c r="D5588" i="106" s="1"/>
  <c r="F105" i="34"/>
  <c r="G173" i="5"/>
  <c r="B5778" i="106" s="1"/>
  <c r="D5778" i="106" s="1"/>
  <c r="D172" i="5"/>
  <c r="B6006" i="106"/>
  <c r="D6006" i="106" s="1"/>
  <c r="K173" i="5"/>
  <c r="F44" i="34"/>
  <c r="B7200" i="106"/>
  <c r="D7200" i="106" s="1"/>
  <c r="D331" i="29"/>
  <c r="B7217" i="106" s="1"/>
  <c r="D7217" i="106" s="1"/>
  <c r="D15" i="7"/>
  <c r="B1772" i="106" s="1"/>
  <c r="D1772" i="106" s="1"/>
  <c r="F106" i="34"/>
  <c r="D8" i="7"/>
  <c r="B1764" i="106" s="1"/>
  <c r="D1764" i="106" s="1"/>
  <c r="B81" i="36"/>
  <c r="B4373" i="106"/>
  <c r="D4373" i="106" s="1"/>
  <c r="I274" i="5"/>
  <c r="K109" i="5"/>
  <c r="B1747" i="106"/>
  <c r="D1747" i="106" s="1"/>
  <c r="D7" i="7"/>
  <c r="B1763" i="106" s="1"/>
  <c r="D1763" i="106" s="1"/>
  <c r="L5" i="11"/>
  <c r="B7596" i="106" s="1"/>
  <c r="F48" i="34"/>
  <c r="B7609" i="106"/>
  <c r="L11" i="11"/>
  <c r="B7614" i="106" s="1"/>
  <c r="B6885" i="106"/>
  <c r="D6885" i="106" s="1"/>
  <c r="F43" i="34"/>
  <c r="B3728" i="106"/>
  <c r="D3728" i="106" s="1"/>
  <c r="F19" i="7"/>
  <c r="B3658" i="106"/>
  <c r="D3658" i="106" s="1"/>
  <c r="H352" i="29"/>
  <c r="B7242" i="106" s="1"/>
  <c r="D7242" i="106" s="1"/>
  <c r="B3647" i="106"/>
  <c r="D3647" i="106" s="1"/>
  <c r="G341" i="29"/>
  <c r="B2910" i="106"/>
  <c r="D2910" i="106" s="1"/>
  <c r="I41" i="3"/>
  <c r="B2913" i="106" s="1"/>
  <c r="D2913" i="106" s="1"/>
  <c r="E16" i="145"/>
  <c r="G16" i="145" s="1"/>
  <c r="B1131" i="106"/>
  <c r="D1131" i="106" s="1"/>
  <c r="B7758" i="106"/>
  <c r="D7758" i="106" s="1"/>
  <c r="J88" i="28"/>
  <c r="D12" i="7"/>
  <c r="B1769" i="106" s="1"/>
  <c r="D1769" i="106" s="1"/>
  <c r="C172" i="5"/>
  <c r="D9" i="7"/>
  <c r="B1767" i="106" s="1"/>
  <c r="D1767" i="106" s="1"/>
  <c r="L7" i="11"/>
  <c r="B2056" i="106" s="1"/>
  <c r="D2056" i="106" s="1"/>
  <c r="J22" i="37"/>
  <c r="F172" i="5"/>
  <c r="B5644" i="106" s="1"/>
  <c r="D5644" i="106" s="1"/>
  <c r="E38" i="108"/>
  <c r="F28" i="108"/>
  <c r="F40" i="108" s="1"/>
  <c r="G42" i="108" s="1"/>
  <c r="D72" i="36"/>
  <c r="K323" i="29"/>
  <c r="K331" i="29" s="1"/>
  <c r="B4156" i="106"/>
  <c r="D4156" i="106" s="1"/>
  <c r="B3317" i="106"/>
  <c r="D3317" i="106" s="1"/>
  <c r="I77" i="4"/>
  <c r="B3319" i="106" s="1"/>
  <c r="D3319" i="106" s="1"/>
  <c r="B2037" i="106"/>
  <c r="D2037" i="106" s="1"/>
  <c r="K18" i="11"/>
  <c r="B2055" i="106" s="1"/>
  <c r="D2055" i="106" s="1"/>
  <c r="E14" i="145"/>
  <c r="G14" i="145" s="1"/>
  <c r="B1124" i="106"/>
  <c r="D1124" i="106" s="1"/>
  <c r="K223" i="29"/>
  <c r="K341" i="29"/>
  <c r="K13" i="4" s="1"/>
  <c r="B3572" i="106" s="1"/>
  <c r="D3572" i="106" s="1"/>
  <c r="B3656" i="106"/>
  <c r="D3656" i="106" s="1"/>
  <c r="H354" i="29"/>
  <c r="B3660" i="106" s="1"/>
  <c r="D3660" i="106" s="1"/>
  <c r="K76" i="4"/>
  <c r="B3586" i="106" s="1"/>
  <c r="D3586" i="106" s="1"/>
  <c r="B3703" i="106"/>
  <c r="D3703" i="106" s="1"/>
  <c r="B1529" i="106"/>
  <c r="D1529" i="106" s="1"/>
  <c r="D305" i="29"/>
  <c r="B1530" i="106" s="1"/>
  <c r="D1530" i="106" s="1"/>
  <c r="B1339" i="106"/>
  <c r="D1339" i="106" s="1"/>
  <c r="C204" i="29"/>
  <c r="B1340" i="106" s="1"/>
  <c r="D1340" i="106" s="1"/>
  <c r="E150" i="29"/>
  <c r="B1242" i="106" s="1"/>
  <c r="D1242" i="106" s="1"/>
  <c r="B1225" i="106"/>
  <c r="D1225" i="106" s="1"/>
  <c r="C150" i="29"/>
  <c r="B1226" i="106" s="1"/>
  <c r="D1226" i="106" s="1"/>
  <c r="K110" i="29"/>
  <c r="F15" i="145"/>
  <c r="F19" i="145" s="1"/>
  <c r="B1274" i="106"/>
  <c r="D1274" i="106" s="1"/>
  <c r="F21" i="8"/>
  <c r="E305" i="29"/>
  <c r="B1536" i="106" s="1"/>
  <c r="D1536" i="106" s="1"/>
  <c r="K278" i="29"/>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G6" i="4"/>
  <c r="B2604" i="106" s="1"/>
  <c r="D2604" i="106" s="1"/>
  <c r="B6022" i="106"/>
  <c r="D6022" i="106" s="1"/>
  <c r="D48"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D274" i="5"/>
  <c r="B7270" i="106"/>
  <c r="C34" i="131"/>
  <c r="B1381" i="106" l="1"/>
  <c r="D1381" i="106" s="1"/>
  <c r="K166" i="29"/>
  <c r="K168" i="29" s="1"/>
  <c r="H168" i="29"/>
  <c r="B1318" i="106" s="1"/>
  <c r="D1318" i="106" s="1"/>
  <c r="C114" i="29"/>
  <c r="B757" i="106" s="1"/>
  <c r="D757" i="106" s="1"/>
  <c r="D19" i="7"/>
  <c r="B1775" i="106" s="1"/>
  <c r="D1775" i="106" s="1"/>
  <c r="K6" i="4"/>
  <c r="B3570" i="106" s="1"/>
  <c r="D3570" i="106" s="1"/>
  <c r="B6014" i="106"/>
  <c r="D6014" i="106" s="1"/>
  <c r="J4" i="4"/>
  <c r="B6220" i="106" s="1"/>
  <c r="D6220" i="106" s="1"/>
  <c r="B6352" i="106"/>
  <c r="D6352" i="106" s="1"/>
  <c r="J275" i="5"/>
  <c r="H275" i="5"/>
  <c r="B3672" i="106"/>
  <c r="D3672" i="106" s="1"/>
  <c r="L18" i="11"/>
  <c r="B2061" i="106" s="1"/>
  <c r="D2061" i="106" s="1"/>
  <c r="F173" i="5"/>
  <c r="D28" i="36"/>
  <c r="B7760" i="106"/>
  <c r="D7760" i="106" s="1"/>
  <c r="D54" i="36"/>
  <c r="B3674" i="106"/>
  <c r="D3674" i="106" s="1"/>
  <c r="K15" i="4"/>
  <c r="B3573" i="106" s="1"/>
  <c r="D3573" i="106" s="1"/>
  <c r="F175" i="34"/>
  <c r="B3724" i="106"/>
  <c r="D3724" i="106" s="1"/>
  <c r="F73" i="34"/>
  <c r="G15" i="4"/>
  <c r="B6032" i="106" s="1"/>
  <c r="D6032" i="106" s="1"/>
  <c r="G15" i="145"/>
  <c r="K4" i="4"/>
  <c r="B6028" i="106"/>
  <c r="D6028" i="106" s="1"/>
  <c r="B5412" i="106"/>
  <c r="D5412" i="106" s="1"/>
  <c r="D173" i="5"/>
  <c r="K275" i="5"/>
  <c r="B6023" i="106" s="1"/>
  <c r="D6023" i="106" s="1"/>
  <c r="K7" i="4"/>
  <c r="B3718" i="106" s="1"/>
  <c r="D3718" i="106" s="1"/>
  <c r="H4" i="4"/>
  <c r="B6025" i="106"/>
  <c r="D6025" i="106" s="1"/>
  <c r="B5356" i="106"/>
  <c r="D5356" i="106" s="1"/>
  <c r="D4" i="4"/>
  <c r="B2564" i="106" s="1"/>
  <c r="D2564" i="106" s="1"/>
  <c r="B6024" i="106"/>
  <c r="D6024" i="106" s="1"/>
  <c r="G4" i="4"/>
  <c r="B2603" i="106" s="1"/>
  <c r="D2603" i="106" s="1"/>
  <c r="B1879" i="106"/>
  <c r="D1879" i="106" s="1"/>
  <c r="H22" i="37"/>
  <c r="B1151" i="106"/>
  <c r="D1151" i="106" s="1"/>
  <c r="K112" i="29"/>
  <c r="B1474" i="106"/>
  <c r="D1474" i="106" s="1"/>
  <c r="G12" i="4"/>
  <c r="B2607" i="106" s="1"/>
  <c r="D2607" i="106" s="1"/>
  <c r="B7207" i="106"/>
  <c r="D7207" i="106" s="1"/>
  <c r="J13" i="4"/>
  <c r="B7042" i="106" s="1"/>
  <c r="D7042" i="106" s="1"/>
  <c r="C173" i="5"/>
  <c r="B5214" i="106"/>
  <c r="D5214" i="106" s="1"/>
  <c r="B3649" i="106"/>
  <c r="D3649" i="106" s="1"/>
  <c r="G354" i="29"/>
  <c r="B3650" i="106" s="1"/>
  <c r="D3650" i="106" s="1"/>
  <c r="B5121" i="106"/>
  <c r="D5121" i="106" s="1"/>
  <c r="C4" i="4"/>
  <c r="B2551" i="106" s="1"/>
  <c r="D2551" i="106" s="1"/>
  <c r="B1996" i="106"/>
  <c r="D1996" i="106" s="1"/>
  <c r="I26" i="12"/>
  <c r="B7741" i="106" s="1"/>
  <c r="D774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E16" i="4" l="1"/>
  <c r="B1331" i="106"/>
  <c r="D1331" i="106" s="1"/>
  <c r="D6" i="4"/>
  <c r="B2566" i="106" s="1"/>
  <c r="D2566" i="106" s="1"/>
  <c r="B5421" i="106"/>
  <c r="D5421" i="106" s="1"/>
  <c r="B5223" i="106"/>
  <c r="D5223" i="106" s="1"/>
  <c r="C6" i="4"/>
  <c r="B2553" i="106" s="1"/>
  <c r="D2553" i="106" s="1"/>
  <c r="B3569" i="106"/>
  <c r="D3569" i="106" s="1"/>
  <c r="K8" i="4"/>
  <c r="B7019" i="106"/>
  <c r="D7019" i="106" s="1"/>
  <c r="C16" i="4"/>
  <c r="B2560" i="106" s="1"/>
  <c r="D2560" i="106" s="1"/>
  <c r="D275" i="5"/>
  <c r="B2655" i="106"/>
  <c r="D2655" i="106" s="1"/>
  <c r="H8" i="4"/>
  <c r="J8" i="4"/>
  <c r="J17" i="4"/>
  <c r="F275" i="5"/>
  <c r="B5720" i="106" s="1"/>
  <c r="D5720" i="106" s="1"/>
  <c r="B5653" i="106"/>
  <c r="D5653" i="106" s="1"/>
  <c r="F6"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49" s="1"/>
  <c r="D19" i="149" s="1"/>
  <c r="D32" i="149" s="1"/>
  <c r="D49" i="149" s="1"/>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23" i="106"/>
  <c r="D6223" i="106" s="1"/>
  <c r="B2658" i="106"/>
  <c r="D2658" i="106" s="1"/>
  <c r="H10" i="4"/>
  <c r="B4127" i="106" s="1"/>
  <c r="D4127" i="106" s="1"/>
  <c r="B2593" i="106"/>
  <c r="D2593" i="106" s="1"/>
  <c r="F8" i="4"/>
  <c r="K10" i="4"/>
  <c r="B4130" i="106" s="1"/>
  <c r="D4130" i="106" s="1"/>
  <c r="B3571" i="106"/>
  <c r="D3571" i="106" s="1"/>
  <c r="J10" i="4"/>
  <c r="B6225" i="106" s="1"/>
  <c r="D6225"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H13" i="118"/>
  <c r="H18" i="118"/>
  <c r="B2595" i="106"/>
  <c r="D2595" i="106" s="1"/>
  <c r="D7" i="146"/>
  <c r="F10" i="4"/>
  <c r="B4125" i="106" s="1"/>
  <c r="D4125" i="106" s="1"/>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D9" i="146"/>
  <c r="F7"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E78" i="4"/>
  <c r="B2636" i="106"/>
  <c r="D2636" i="106" s="1"/>
  <c r="D68" i="36"/>
  <c r="J82" i="4"/>
  <c r="B6266" i="106"/>
  <c r="D6266" i="106" s="1"/>
  <c r="D81" i="4"/>
  <c r="B3239" i="106"/>
  <c r="D3239" i="106" s="1"/>
  <c r="F178" i="34" l="1"/>
  <c r="F180" i="34" s="1"/>
  <c r="F9" i="146"/>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J16" i="37"/>
  <c r="B4269" i="106" s="1"/>
  <c r="D4269" i="106"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<sst xmlns="http://schemas.openxmlformats.org/spreadsheetml/2006/main" count="5151" uniqueCount="2137">
  <si>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</si>
  <si>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</si>
  <si>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</si>
  <si>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</si>
  <si>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</si>
  <si>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</si>
  <si>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</si>
  <si>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</si>
  <si>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</si>
  <si>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</si>
  <si>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</si>
  <si>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</si>
  <si>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</si>
  <si>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</si>
  <si>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</si>
  <si>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</si>
  <si>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</si>
  <si>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</si>
  <si>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</si>
  <si>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</si>
  <si>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</si>
  <si>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</si>
  <si>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</si>
  <si>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</si>
  <si>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</si>
  <si>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</si>
  <si>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</si>
  <si>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</si>
  <si>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</si>
  <si>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</si>
  <si>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</si>
  <si>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</si>
  <si>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</si>
  <si>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</si>
  <si>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</si>
  <si>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</si>
  <si>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</si>
  <si>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</si>
  <si>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</si>
  <si>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</si>
  <si>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</si>
  <si>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</si>
  <si>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</si>
  <si>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</si>
  <si>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</si>
  <si>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</si>
  <si>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</si>
  <si>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</si>
  <si>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</si>
  <si>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</si>
  <si>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</si>
  <si>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</si>
  <si>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</si>
  <si>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</si>
  <si>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</si>
  <si>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</si>
  <si>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</si>
  <si>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</si>
  <si>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</si>
  <si>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</si>
  <si>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</si>
  <si>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</si>
  <si>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</si>
  <si>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</si>
  <si>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</si>
  <si>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</si>
  <si>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</si>
  <si>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</si>
  <si>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</si>
  <si>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</si>
  <si>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</si>
  <si>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</si>
  <si>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</si>
  <si>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</si>
  <si>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</si>
  <si>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</si>
  <si>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</si>
  <si>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</si>
  <si>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</si>
  <si>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</si>
  <si>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</si>
  <si>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</si>
  <si>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</si>
  <si>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</si>
  <si>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</si>
  <si>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</si>
  <si>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</si>
  <si>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</si>
  <si>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</si>
  <si>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</si>
  <si>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</si>
  <si>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</si>
  <si>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</si>
  <si>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</si>
  <si>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</si>
  <si>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</si>
  <si>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</si>
  <si>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</si>
  <si>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</si>
  <si>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</si>
  <si>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</si>
  <si>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</si>
  <si>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</si>
  <si>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</si>
  <si>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</si>
  <si>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</si>
  <si>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</si>
  <si>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</si>
  <si>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</si>
  <si>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</si>
  <si>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</si>
  <si>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</si>
  <si>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</si>
  <si>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</si>
  <si>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</si>
  <si>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</si>
  <si>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</si>
  <si>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</si>
  <si>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</si>
  <si>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</si>
  <si>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</si>
  <si>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</si>
  <si>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</si>
  <si>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</si>
  <si>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</si>
  <si>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</si>
  <si>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</si>
  <si>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</si>
  <si>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</si>
  <si>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</si>
  <si>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</si>
  <si>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</si>
  <si>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</si>
  <si>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</si>
  <si>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</si>
  <si>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</si>
  <si>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</si>
  <si>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</si>
  <si>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</si>
  <si>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</si>
  <si>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</si>
  <si>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</si>
  <si>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</si>
  <si>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</si>
  <si>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</si>
  <si>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</si>
  <si>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</si>
  <si>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</si>
  <si>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</si>
  <si>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</si>
  <si>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</si>
  <si>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</si>
  <si>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</si>
  <si>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</si>
  <si>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</si>
  <si>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</si>
  <si>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</si>
  <si>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</si>
  <si>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</si>
  <si>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</si>
  <si>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</si>
  <si>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</si>
  <si>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</si>
  <si>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</si>
  <si>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</si>
  <si>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</si>
  <si>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</si>
  <si>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</si>
  <si>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</si>
  <si>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</si>
  <si>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</si>
  <si>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</si>
  <si>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</si>
  <si>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</si>
  <si>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</si>
  <si>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</si>
  <si>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</si>
  <si>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</si>
  <si>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</si>
  <si>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</si>
  <si>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</si>
  <si>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</si>
  <si>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</si>
  <si>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</si>
  <si>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</si>
  <si>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</si>
  <si>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</si>
  <si>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</si>
  <si>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</si>
  <si>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</si>
  <si>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</si>
  <si>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</si>
  <si>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</si>
  <si>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</si>
  <si>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</si>
  <si>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</si>
  <si>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</si>
  <si>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</si>
  <si>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</si>
  <si>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</si>
  <si>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</si>
  <si>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</si>
  <si>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</si>
  <si>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</si>
  <si>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</si>
  <si>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</si>
  <si>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</si>
  <si>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</si>
  <si>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</si>
  <si>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</si>
  <si>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</si>
  <si>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</si>
  <si>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</si>
  <si>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</si>
  <si>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</si>
  <si>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</si>
  <si>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</si>
  <si>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</si>
  <si>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</si>
  <si>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</si>
  <si>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</si>
  <si>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</si>
  <si>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</si>
  <si>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</si>
  <si>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</si>
  <si>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</si>
  <si>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</si>
  <si>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</si>
  <si>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</si>
  <si>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</si>
  <si>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</si>
  <si>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</si>
  <si>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</si>
  <si>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</si>
  <si>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</si>
  <si>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</si>
  <si>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</si>
  <si>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</si>
  <si>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</si>
  <si>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</si>
  <si>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</si>
  <si>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</si>
  <si>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</si>
  <si>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</si>
  <si>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</si>
  <si>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</si>
  <si>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</si>
  <si>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</si>
  <si>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</si>
  <si>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</si>
  <si>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</si>
  <si>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</si>
  <si>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</si>
  <si>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</si>
  <si>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</si>
  <si>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</si>
  <si>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</si>
  <si>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</si>
  <si>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</si>
  <si>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</si>
  <si>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</si>
  <si>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</si>
  <si>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</si>
  <si>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</si>
  <si>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</si>
  <si>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</si>
  <si>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</si>
  <si>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</si>
  <si>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</si>
  <si>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</si>
  <si>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</si>
  <si>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</si>
  <si>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</si>
  <si>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</si>
  <si>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</si>
  <si>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</si>
  <si>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</si>
  <si>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</si>
  <si>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</si>
  <si>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</si>
  <si>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</si>
  <si>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</si>
  <si>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</si>
  <si>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</si>
  <si>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</si>
  <si>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</si>
  <si>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</si>
  <si>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</si>
  <si>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</si>
  <si>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</si>
  <si>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</si>
  <si>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</si>
  <si>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</si>
  <si>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</si>
  <si>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</si>
  <si>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</si>
  <si>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</si>
  <si>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</si>
  <si>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</si>
  <si>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</si>
  <si>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</si>
  <si>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</si>
  <si>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</si>
  <si>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</si>
  <si>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</si>
  <si>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</si>
  <si>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</si>
  <si>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</si>
  <si>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</si>
  <si>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</si>
  <si>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</si>
  <si>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</si>
  <si>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</si>
  <si>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</si>
  <si>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</si>
  <si>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</si>
  <si>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</si>
  <si>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</si>
  <si>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</si>
  <si>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</si>
  <si>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</si>
  <si>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</si>
  <si>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</si>
  <si>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</si>
  <si>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</si>
  <si>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</si>
  <si>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</si>
  <si>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</si>
  <si>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</si>
  <si>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</si>
  <si>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</si>
  <si>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</si>
  <si>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</si>
  <si>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</si>
  <si>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</si>
  <si>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</si>
  <si>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</si>
  <si>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</si>
  <si>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</si>
  <si>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</si>
  <si>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</si>
  <si>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</si>
  <si>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</si>
  <si>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</si>
  <si>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</si>
  <si>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</si>
  <si>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</si>
  <si>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</si>
  <si>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</si>
  <si>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</si>
  <si>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</si>
  <si>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</si>
  <si>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</si>
  <si>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</si>
  <si>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</si>
  <si>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</si>
  <si>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</si>
  <si>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</si>
  <si>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</si>
  <si>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</si>
  <si>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</si>
  <si>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</si>
  <si>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</si>
  <si>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</si>
  <si>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</si>
  <si>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</si>
  <si>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</si>
  <si>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</si>
  <si>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</si>
  <si>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</si>
  <si>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</si>
  <si>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</si>
  <si>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</si>
  <si>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</si>
  <si>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</si>
  <si>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</si>
  <si>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</si>
  <si>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</si>
  <si>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</si>
  <si>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</si>
  <si>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</si>
  <si>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</si>
  <si>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</si>
  <si>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</si>
  <si>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</si>
  <si>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</si>
  <si>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</si>
  <si>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</si>
  <si>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</si>
  <si>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</si>
  <si>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</si>
  <si>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</si>
  <si>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</si>
  <si>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</si>
  <si>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</si>
  <si>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</si>
  <si>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</si>
  <si>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</si>
  <si>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</si>
  <si>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</si>
  <si>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</si>
  <si>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</si>
  <si>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</si>
  <si>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</si>
  <si>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</si>
  <si>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</si>
  <si>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</si>
  <si>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</si>
  <si>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</si>
  <si>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</si>
  <si>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</si>
  <si>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</si>
  <si>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</si>
  <si>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</si>
  <si>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</si>
  <si>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</si>
  <si>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</si>
  <si>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</si>
  <si>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</si>
  <si>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</si>
  <si>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</si>
  <si>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</si>
  <si>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</si>
  <si>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</si>
  <si>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</si>
  <si>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</si>
  <si>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</si>
  <si>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</si>
  <si>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</si>
  <si>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</si>
  <si>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</si>
  <si>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</si>
  <si>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</si>
  <si>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</si>
  <si>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</si>
  <si>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</si>
  <si>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</si>
  <si>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</si>
  <si>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</si>
  <si>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</si>
  <si>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</si>
  <si>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</si>
  <si>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</si>
  <si>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</si>
  <si>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</si>
  <si>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</si>
  <si>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</si>
  <si>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</si>
  <si>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</si>
  <si>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</si>
  <si>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</si>
  <si>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</si>
  <si>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</si>
  <si>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</si>
  <si>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</si>
  <si>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</si>
  <si>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</si>
  <si>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</si>
  <si>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</si>
  <si>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</si>
  <si>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</si>
  <si>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</si>
  <si>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</si>
  <si>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</si>
  <si>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</si>
  <si>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</si>
  <si>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</si>
  <si>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</si>
  <si>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</si>
  <si>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</si>
  <si>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</si>
  <si>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</si>
  <si>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</si>
  <si>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</si>
  <si>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</si>
  <si>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</si>
  <si>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</si>
  <si>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</si>
  <si>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</si>
  <si>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</si>
  <si>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</si>
  <si>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</si>
  <si>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</si>
  <si>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</si>
  <si>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</si>
  <si>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</si>
  <si>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</si>
  <si>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</si>
  <si>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</si>
  <si>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</si>
  <si>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</si>
  <si>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</si>
  <si>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</si>
  <si>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</si>
  <si>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</si>
  <si>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</si>
  <si>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</si>
  <si>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</si>
  <si>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</si>
  <si>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</si>
  <si>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</si>
  <si>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</si>
  <si>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</si>
  <si>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</si>
  <si>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</si>
  <si>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</si>
  <si>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</si>
  <si>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</si>
  <si>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</si>
  <si>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</si>
  <si>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</si>
  <si>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</si>
  <si>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</si>
  <si>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</si>
  <si>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</si>
  <si>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</si>
  <si>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</si>
  <si>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</si>
  <si>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</si>
  <si>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</si>
  <si>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</si>
  <si>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</si>
  <si>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</si>
  <si>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</si>
  <si>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</si>
  <si>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</si>
  <si>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</si>
  <si>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</si>
  <si>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</si>
  <si>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</si>
  <si>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</si>
  <si>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</si>
  <si>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</si>
  <si>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</si>
  <si>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</si>
  <si>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</si>
  <si>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</si>
  <si>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</si>
  <si>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</si>
  <si>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</si>
  <si>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</si>
  <si>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</si>
  <si>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</si>
  <si>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</si>
  <si>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</si>
  <si>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</si>
  <si>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</si>
  <si>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</si>
  <si>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</si>
  <si>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</si>
  <si>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</si>
  <si>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</si>
  <si>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</si>
  <si>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</si>
  <si>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</si>
  <si>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</si>
  <si>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</si>
  <si>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</si>
  <si>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</si>
  <si>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</si>
  <si>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</si>
  <si>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</si>
  <si>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</si>
  <si>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</si>
  <si>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</si>
  <si>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</si>
  <si>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</si>
  <si>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</si>
  <si>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</si>
  <si>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</si>
  <si>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</si>
  <si>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</si>
  <si>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</si>
  <si>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</si>
  <si>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</si>
  <si>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</si>
  <si>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</si>
  <si>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</si>
  <si>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</si>
  <si>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</si>
  <si>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</si>
  <si>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</si>
  <si>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</si>
  <si>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</si>
  <si>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</si>
  <si>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</si>
  <si>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</si>
  <si>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</si>
  <si>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</si>
  <si>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</si>
  <si>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</si>
  <si>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</si>
  <si>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</si>
  <si>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</si>
  <si>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</si>
  <si>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</si>
  <si>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</si>
  <si>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</si>
  <si>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</si>
  <si>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</si>
  <si>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</si>
  <si>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</si>
  <si>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</si>
  <si>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</si>
  <si>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</si>
  <si>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</si>
  <si>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</si>
  <si>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</si>
  <si>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</si>
  <si>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</si>
  <si>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</si>
  <si>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</si>
  <si>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</si>
  <si>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</si>
  <si>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</si>
  <si>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</si>
  <si>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</si>
  <si>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</si>
  <si>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</si>
  <si>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</si>
  <si>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</si>
  <si>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</si>
  <si>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</si>
  <si>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</si>
  <si>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</si>
  <si>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</si>
  <si>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</si>
  <si>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</si>
  <si>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</si>
  <si>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</si>
  <si>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</si>
  <si>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</si>
  <si>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</si>
  <si>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</si>
  <si>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</si>
  <si>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</si>
  <si>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</si>
  <si>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</si>
  <si>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</si>
  <si>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</si>
  <si>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</si>
  <si>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</si>
  <si>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</si>
  <si>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</si>
  <si>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</si>
  <si>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</si>
  <si>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</si>
  <si>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</si>
  <si>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</si>
  <si>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</si>
  <si>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</si>
  <si>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</si>
  <si>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</si>
  <si>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</si>
  <si>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</si>
  <si>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</si>
  <si>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</si>
  <si>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</si>
  <si>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</si>
  <si>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</si>
  <si>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</si>
  <si>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</si>
  <si>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</si>
  <si>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</si>
  <si>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</si>
  <si>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</si>
  <si>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</si>
  <si>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</si>
  <si>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</si>
  <si>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</si>
  <si>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</si>
  <si>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</si>
  <si>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</si>
  <si>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</si>
  <si>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</si>
  <si>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</si>
  <si>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</si>
  <si>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</si>
  <si>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</si>
  <si>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</si>
  <si>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</si>
  <si>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</si>
  <si>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</si>
  <si>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</si>
  <si>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</si>
  <si>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</si>
  <si>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</si>
  <si>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</si>
  <si>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</si>
  <si>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</si>
  <si>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</si>
  <si>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</si>
  <si>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</si>
  <si>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</si>
  <si>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</si>
  <si>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</si>
  <si>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</si>
  <si>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</si>
  <si>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</si>
  <si>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</si>
  <si>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</si>
  <si>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</si>
  <si>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</si>
  <si>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</si>
  <si>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</si>
  <si>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</si>
  <si>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</si>
  <si>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</si>
  <si>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</si>
  <si>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</si>
  <si>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</si>
  <si>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</si>
  <si>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</si>
  <si>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</si>
  <si>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</si>
  <si>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</si>
  <si>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</si>
  <si>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</si>
  <si>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</si>
  <si>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</si>
  <si>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</si>
  <si>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</si>
  <si>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</si>
  <si>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</si>
  <si>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</si>
  <si>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</si>
  <si>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</si>
  <si>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</si>
  <si>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</si>
  <si>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</si>
  <si>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</si>
  <si>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</si>
  <si>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</si>
  <si>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</si>
  <si>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</si>
  <si>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</si>
  <si>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</si>
  <si>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</si>
  <si>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</si>
  <si>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</si>
  <si>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</si>
  <si>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</si>
  <si>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</si>
  <si>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</si>
  <si>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</si>
  <si>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</si>
  <si>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</si>
  <si>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</si>
  <si>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</si>
  <si>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</si>
  <si>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</si>
  <si>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</si>
  <si>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</si>
  <si>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</si>
  <si>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</si>
  <si>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</si>
  <si>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</si>
  <si>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</si>
  <si>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</si>
  <si>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</si>
  <si>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</si>
  <si>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</si>
  <si>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</si>
  <si>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</si>
  <si>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</si>
  <si>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</si>
  <si>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</si>
  <si>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</si>
  <si>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</si>
  <si>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</si>
  <si>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</si>
  <si>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</si>
  <si>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</si>
  <si>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</si>
  <si>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</si>
  <si>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</si>
  <si>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</si>
  <si>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</si>
  <si>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</si>
  <si>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</si>
  <si>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</si>
  <si>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</si>
  <si>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</si>
  <si>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</si>
  <si>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</si>
  <si>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</si>
  <si>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</si>
  <si>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</si>
  <si>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</si>
  <si>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</si>
  <si>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</si>
  <si>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</si>
  <si>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</si>
  <si>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</si>
  <si>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</si>
  <si>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</si>
  <si>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</si>
  <si>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</si>
  <si>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</si>
  <si>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</si>
  <si>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</si>
  <si>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</si>
  <si>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</si>
  <si>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</si>
  <si>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</si>
  <si>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</si>
  <si>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</si>
  <si>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</si>
  <si>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</si>
  <si>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</si>
  <si>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</si>
  <si>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</si>
  <si>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</si>
  <si>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</si>
  <si>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</si>
  <si>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</si>
  <si>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</si>
  <si>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</si>
  <si>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</si>
  <si>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</si>
  <si>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</si>
  <si>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</si>
  <si>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</si>
  <si>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</si>
  <si>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</si>
  <si>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</si>
  <si>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</si>
  <si>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</si>
  <si>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</si>
  <si>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</si>
  <si>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</si>
  <si>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</si>
  <si>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</si>
  <si>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</si>
  <si>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</si>
  <si>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</si>
  <si>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</si>
  <si>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</si>
  <si>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</si>
  <si>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</si>
  <si>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</si>
  <si>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</si>
  <si>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</si>
  <si>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</si>
  <si>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</si>
  <si>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</si>
  <si>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</si>
  <si>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</si>
  <si>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</si>
  <si>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</si>
  <si>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</si>
  <si>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</si>
  <si>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</si>
  <si>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</si>
  <si>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</si>
  <si>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</si>
  <si>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</si>
  <si>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</si>
  <si>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</si>
  <si>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</si>
  <si>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</si>
  <si>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</si>
  <si>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</si>
  <si>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</si>
  <si>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</si>
  <si>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</si>
  <si>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</si>
  <si>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</si>
  <si>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</si>
  <si>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</si>
  <si>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</si>
  <si>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</si>
  <si>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</si>
  <si>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</si>
  <si>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</si>
  <si>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</si>
  <si>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</si>
  <si>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</si>
  <si>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</si>
  <si>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</si>
  <si>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</si>
  <si>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</si>
  <si>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</si>
  <si>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</si>
  <si>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</si>
  <si>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</si>
  <si>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</si>
  <si>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</si>
  <si>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</si>
  <si>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</si>
  <si>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</si>
  <si>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</si>
  <si>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</si>
  <si>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</si>
  <si>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</si>
  <si>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</si>
  <si>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</si>
  <si>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</si>
  <si>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</si>
  <si>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</si>
  <si>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</si>
  <si>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</si>
  <si>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</si>
  <si>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</si>
  <si>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</si>
  <si>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</si>
  <si>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</si>
  <si>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</si>
  <si>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</si>
  <si>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</si>
  <si>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</si>
  <si>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</si>
  <si>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</si>
  <si>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</si>
  <si>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</si>
  <si>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</si>
  <si>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</si>
  <si>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</si>
  <si>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</si>
  <si>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</si>
  <si>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</si>
  <si>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</si>
  <si>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</si>
  <si>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</si>
  <si>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</si>
  <si>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</si>
  <si>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</si>
  <si>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</si>
  <si>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</si>
  <si>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</si>
  <si>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</si>
  <si>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</si>
  <si>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</si>
  <si>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</si>
  <si>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</si>
  <si>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</si>
  <si>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</si>
  <si>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</si>
  <si>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</si>
  <si>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</si>
  <si>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</si>
  <si>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</si>
  <si>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</si>
  <si>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</si>
  <si>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</si>
  <si>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</si>
  <si>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</si>
  <si>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</si>
  <si>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</si>
  <si>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</si>
  <si>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</si>
  <si>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</si>
  <si>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</si>
  <si>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</si>
  <si>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</si>
  <si>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</si>
  <si>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</si>
  <si>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</si>
  <si>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</si>
  <si>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</si>
  <si>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</si>
  <si>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</si>
  <si>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</si>
  <si>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</si>
  <si>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</si>
  <si>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</si>
  <si>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</si>
  <si>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</si>
  <si>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</si>
  <si>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</si>
  <si>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</si>
  <si>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</si>
  <si>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</si>
  <si>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</si>
  <si>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</si>
  <si>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</si>
  <si>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</si>
  <si>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</si>
  <si>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</si>
  <si>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</si>
  <si>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</si>
  <si>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</si>
  <si>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</si>
  <si>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</si>
  <si>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</si>
  <si>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</si>
  <si>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</si>
  <si>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</si>
  <si>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</si>
  <si>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</si>
  <si>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</si>
  <si>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</si>
  <si>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</si>
  <si>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</si>
  <si>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</si>
  <si>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</si>
  <si>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</si>
  <si>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</si>
  <si>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</si>
  <si>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</si>
  <si>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</si>
  <si>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</si>
  <si>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</si>
  <si>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</si>
  <si>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</si>
  <si>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</si>
  <si>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</si>
  <si>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</si>
  <si>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</si>
  <si>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</si>
  <si>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</si>
  <si>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</si>
  <si>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</si>
  <si>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</si>
  <si>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</si>
  <si>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</si>
  <si>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</si>
  <si>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</si>
  <si>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</si>
  <si>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</si>
  <si>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</si>
  <si>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</si>
  <si>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</si>
  <si>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</si>
  <si>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</si>
  <si>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</si>
  <si>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</si>
  <si>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</si>
  <si>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</si>
  <si>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</si>
  <si>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</si>
  <si>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</si>
  <si>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</si>
  <si>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</si>
  <si>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</si>
  <si>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</si>
  <si>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</si>
  <si>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</si>
  <si>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</si>
  <si>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</si>
  <si>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</si>
  <si>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</si>
  <si>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</si>
  <si>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</si>
  <si>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</si>
  <si>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</si>
  <si>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</si>
  <si>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</si>
  <si>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</si>
  <si>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</si>
  <si>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</si>
  <si>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</si>
  <si>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</si>
  <si>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</si>
  <si>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</si>
  <si>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</si>
  <si>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</si>
  <si>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</si>
  <si>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</si>
  <si>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</si>
  <si>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</si>
  <si>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</si>
  <si>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</si>
  <si>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</si>
  <si>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</si>
  <si>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</si>
  <si>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</si>
  <si>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</si>
  <si>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</si>
  <si>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</si>
  <si>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</si>
  <si>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</si>
  <si>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</si>
  <si>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</si>
  <si>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</si>
  <si>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</si>
  <si>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</si>
  <si>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</si>
  <si>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</si>
  <si>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</si>
  <si>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</si>
  <si>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</si>
  <si>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</si>
  <si>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</si>
  <si>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</si>
  <si>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</si>
  <si>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</si>
  <si>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</si>
  <si>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</si>
  <si>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</si>
  <si>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</si>
  <si>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</si>
  <si>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</si>
  <si>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</si>
  <si>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</si>
  <si>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</si>
  <si>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</si>
  <si>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</si>
  <si>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</si>
  <si>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</si>
  <si>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</si>
  <si>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</si>
  <si>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</si>
  <si>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</si>
  <si>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</si>
  <si>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</si>
  <si>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</si>
  <si>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</si>
  <si>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</si>
  <si>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</si>
  <si>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</si>
  <si>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</si>
  <si>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</si>
  <si>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</si>
  <si>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</si>
  <si>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</si>
  <si>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</si>
  <si>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</si>
  <si>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</si>
  <si>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</si>
  <si>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</si>
  <si>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</si>
  <si>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</si>
  <si>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</si>
  <si>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</si>
  <si>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</si>
  <si>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</si>
  <si>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</si>
  <si>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</si>
  <si>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</si>
  <si>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</si>
  <si>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</si>
  <si>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</si>
  <si>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</si>
  <si>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</si>
  <si>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</si>
  <si>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</si>
  <si>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</si>
  <si>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</si>
  <si>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</si>
  <si>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</si>
  <si>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</si>
  <si>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</si>
  <si>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</si>
  <si>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</si>
  <si>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</si>
  <si>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</si>
  <si>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</si>
  <si>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</si>
  <si>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</si>
  <si>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</si>
  <si>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</si>
  <si>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</si>
  <si>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</si>
  <si>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</si>
  <si>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</si>
  <si>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</si>
  <si>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</si>
  <si>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</si>
  <si>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</si>
  <si>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</si>
  <si>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</si>
  <si>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</si>
  <si>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</si>
  <si>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</si>
  <si>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</si>
  <si>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</si>
  <si>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</si>
  <si>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</si>
  <si>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</si>
  <si>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</si>
  <si>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</si>
  <si>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</si>
  <si>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</si>
  <si>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</si>
  <si>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</si>
  <si>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</si>
  <si>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</si>
  <si>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</si>
  <si>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</si>
  <si>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</si>
  <si>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</si>
  <si>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</si>
  <si>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</si>
  <si>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</si>
  <si>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</si>
  <si>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</si>
  <si>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</si>
  <si>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</si>
  <si>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</si>
  <si>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</si>
  <si>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</si>
  <si>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</si>
  <si>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</si>
  <si>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</si>
  <si>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</si>
  <si>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</si>
  <si>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</si>
  <si>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</si>
  <si>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</si>
  <si>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</si>
  <si>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</si>
  <si>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</si>
  <si>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</si>
  <si>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</si>
  <si>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</si>
  <si>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</si>
  <si>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</si>
  <si>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</si>
  <si>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</si>
  <si>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</si>
  <si>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</si>
  <si>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</si>
  <si>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</si>
  <si>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</si>
  <si>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</si>
  <si>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</si>
  <si>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</si>
  <si>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</si>
  <si>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</si>
  <si>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</si>
  <si>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</si>
  <si>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</si>
  <si>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</si>
  <si>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</si>
  <si>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</si>
  <si>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</si>
  <si>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</si>
  <si>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</si>
  <si>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</si>
  <si>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</si>
  <si>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</si>
  <si>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</si>
  <si>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</si>
  <si>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</si>
  <si>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</si>
  <si>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</si>
  <si>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</si>
  <si>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</si>
  <si>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</si>
  <si>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</si>
  <si>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</si>
  <si>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</si>
  <si>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</si>
  <si>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</si>
  <si>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</si>
  <si>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</si>
  <si>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</si>
  <si>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</si>
  <si>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</si>
  <si>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</si>
  <si>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</si>
  <si>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</si>
  <si>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</si>
  <si>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</si>
  <si>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</si>
  <si>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</si>
  <si>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</si>
  <si>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</si>
  <si>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</si>
  <si>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</si>
  <si>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</si>
  <si>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</si>
  <si>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</si>
  <si>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</si>
  <si>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</si>
  <si>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</si>
  <si>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</si>
  <si>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</si>
  <si>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</si>
  <si>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</si>
  <si>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</si>
  <si>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</si>
  <si>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</si>
  <si>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</si>
  <si>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</si>
  <si>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</si>
  <si>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</si>
  <si>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</si>
  <si>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</si>
  <si>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</si>
  <si>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</si>
  <si>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</si>
  <si>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</si>
  <si>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</si>
  <si>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</si>
  <si>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</si>
  <si>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</si>
  <si>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</si>
  <si>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</si>
  <si>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</si>
  <si>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</si>
  <si>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</si>
  <si>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</si>
  <si>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</si>
  <si>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</si>
  <si>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</si>
  <si>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</si>
  <si>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</si>
  <si>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</si>
  <si>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</si>
  <si>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</si>
  <si>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</si>
  <si>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</si>
  <si>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</si>
  <si>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</si>
  <si>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</si>
  <si>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</si>
  <si>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</si>
  <si>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</si>
  <si>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</si>
  <si>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</si>
  <si>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</si>
  <si>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</si>
  <si>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</si>
  <si>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</si>
  <si>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</si>
  <si>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</si>
  <si>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</si>
  <si>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</si>
  <si>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</si>
  <si>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</si>
  <si>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</si>
  <si>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</si>
  <si>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</si>
  <si>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</si>
  <si>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</si>
  <si>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</si>
  <si>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</si>
  <si>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</si>
  <si>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</si>
  <si>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</si>
  <si>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</si>
  <si>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</si>
  <si>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</si>
  <si>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</si>
  <si>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</si>
  <si>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</si>
  <si>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</si>
  <si>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</si>
  <si>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</si>
  <si>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</si>
  <si>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</si>
  <si>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</si>
  <si>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</si>
  <si>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</si>
  <si>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</si>
  <si>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</si>
  <si>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</si>
  <si>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</si>
  <si>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</si>
  <si>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</si>
  <si>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</si>
  <si>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</si>
  <si>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</si>
  <si>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</si>
  <si>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</si>
  <si>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</si>
  <si>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</si>
  <si>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</si>
  <si>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</si>
  <si>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</si>
  <si>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</si>
  <si>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</si>
  <si>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</si>
  <si>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</si>
  <si>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</si>
  <si>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</si>
  <si>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</si>
  <si>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</si>
  <si>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</si>
  <si>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</si>
  <si>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</si>
  <si>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</si>
  <si>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</si>
  <si>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</si>
  <si>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</si>
  <si>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</si>
  <si>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</si>
  <si>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</si>
  <si>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</si>
  <si>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</si>
  <si>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</si>
  <si>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</si>
  <si>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</si>
  <si>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</si>
  <si>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</si>
  <si>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</si>
  <si>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</si>
  <si>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</si>
  <si>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</si>
  <si>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</si>
  <si>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</si>
  <si>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</si>
  <si>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</si>
  <si>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</si>
  <si>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</si>
  <si>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</si>
  <si>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</si>
  <si>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</si>
  <si>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</si>
  <si>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</si>
  <si>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</si>
  <si>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</si>
  <si>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</si>
  <si>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</si>
  <si>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</si>
  <si>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</si>
  <si>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</si>
  <si>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</si>
  <si>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</si>
  <si>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</si>
  <si>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</si>
  <si>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</si>
  <si>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</si>
  <si>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</si>
  <si>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</si>
  <si>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</si>
  <si>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</si>
  <si>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</si>
  <si>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</si>
  <si>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</si>
  <si>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</si>
  <si>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</si>
  <si>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</si>
  <si>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</si>
  <si>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</si>
  <si>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</si>
  <si>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</si>
  <si>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</si>
  <si>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</si>
  <si>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</si>
  <si>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</si>
  <si>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</si>
  <si>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</si>
  <si>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</si>
  <si>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</si>
  <si>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</si>
  <si>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</si>
  <si>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</si>
  <si>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</si>
  <si>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</si>
  <si>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</si>
  <si>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</si>
  <si>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</si>
  <si>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</si>
  <si>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</si>
  <si>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</si>
  <si>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</si>
  <si>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</si>
  <si>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</si>
  <si>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</si>
  <si>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</si>
  <si>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</si>
  <si>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</si>
  <si>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</si>
  <si>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</si>
  <si>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</si>
  <si>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</si>
  <si>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</si>
  <si>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</si>
  <si>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</si>
  <si>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</si>
  <si>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</si>
  <si>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</si>
  <si>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</si>
  <si>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</si>
  <si>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</si>
  <si>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</si>
  <si>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</si>
  <si>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</si>
  <si>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</si>
  <si>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</si>
  <si>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</si>
  <si>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</si>
  <si>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</si>
  <si>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</si>
  <si>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</si>
  <si>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</si>
  <si>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</si>
  <si>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</si>
  <si>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</si>
  <si>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</si>
  <si>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</si>
  <si>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</si>
  <si>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</si>
  <si>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</si>
  <si>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</si>
  <si>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</si>
  <si>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</si>
  <si>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</si>
  <si>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</si>
  <si>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</si>
  <si>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</si>
  <si>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</si>
  <si>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</si>
  <si>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</si>
  <si>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</si>
  <si>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</si>
  <si>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</si>
  <si>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</si>
  <si>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</si>
  <si>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</si>
  <si>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</si>
  <si>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</si>
  <si>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</si>
  <si>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</si>
  <si>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</si>
  <si>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</si>
  <si>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</si>
  <si>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</si>
  <si>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</si>
  <si>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</si>
  <si>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</si>
  <si>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</si>
  <si>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</si>
  <si>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</si>
  <si>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</si>
  <si>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</si>
  <si>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</si>
  <si>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</si>
  <si>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</si>
  <si>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</si>
  <si>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</si>
  <si>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</si>
  <si>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</si>
  <si>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</si>
  <si>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</si>
  <si>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</si>
  <si>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</si>
  <si>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</si>
  <si>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</si>
  <si>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</si>
  <si>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</si>
  <si>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</si>
  <si>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</si>
  <si>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</si>
  <si>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</si>
  <si>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</si>
  <si>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</si>
  <si>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</si>
  <si>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</si>
  <si>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</si>
  <si>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</si>
  <si>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</si>
  <si>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</si>
  <si>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</si>
  <si>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</si>
  <si>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</si>
  <si>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</si>
  <si>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</si>
  <si>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</si>
  <si>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</si>
  <si>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</si>
  <si>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</si>
  <si>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</si>
  <si>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</si>
  <si>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</si>
  <si>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</si>
  <si>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</si>
  <si>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</si>
  <si>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</si>
  <si>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</si>
  <si>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</si>
  <si>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</si>
  <si>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</si>
  <si>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</si>
  <si>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</si>
  <si>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</si>
  <si>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</si>
  <si>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</si>
  <si>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</si>
  <si>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</si>
  <si>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</si>
  <si>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</si>
  <si>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</si>
  <si>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</si>
  <si>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</si>
  <si>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</si>
  <si>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</si>
  <si>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</si>
  <si>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</si>
  <si>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</si>
  <si>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</si>
  <si>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</si>
  <si>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</si>
  <si>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</si>
  <si>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</si>
  <si>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</si>
  <si>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</si>
  <si>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</si>
  <si>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</si>
  <si>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</si>
  <si>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</si>
  <si>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</si>
  <si>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</si>
  <si>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</si>
  <si>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</si>
  <si>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</si>
  <si>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</si>
  <si>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</si>
  <si>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</si>
  <si>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</si>
  <si>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</si>
  <si>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</si>
  <si>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</si>
  <si>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</si>
  <si>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</si>
  <si>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</si>
  <si>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</si>
  <si>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</si>
  <si>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</si>
  <si>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</si>
  <si>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</si>
  <si>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</si>
  <si>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</si>
  <si>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</si>
  <si>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</si>
  <si>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</si>
  <si>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</si>
  <si>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</si>
  <si>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</si>
  <si>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</si>
  <si>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</si>
  <si>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</si>
  <si>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</si>
  <si>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</si>
  <si>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</si>
  <si>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</si>
  <si>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</si>
  <si>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</si>
  <si>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</si>
  <si>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</si>
  <si>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</si>
  <si>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</si>
  <si>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</si>
  <si>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</si>
  <si>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</si>
  <si>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</si>
  <si>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</si>
  <si>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</si>
  <si>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</si>
  <si>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</si>
  <si>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</si>
  <si>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</si>
  <si>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</si>
  <si>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</si>
  <si>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</si>
  <si>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</si>
  <si>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</si>
  <si>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</si>
  <si>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</si>
  <si>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</si>
  <si>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</si>
  <si>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</si>
  <si>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</si>
  <si>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</si>
  <si>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</si>
  <si>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</si>
  <si>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</si>
  <si>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</si>
  <si>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</si>
  <si>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</si>
  <si>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</si>
  <si>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</si>
  <si>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</si>
  <si>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</si>
  <si>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</si>
  <si>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</si>
  <si>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</si>
  <si>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</si>
  <si>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</si>
  <si>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</si>
  <si>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</si>
  <si>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</si>
  <si>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</si>
  <si>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</si>
  <si>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</si>
  <si>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</si>
  <si>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</si>
  <si>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</si>
  <si>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</si>
  <si>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</si>
  <si>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</si>
  <si>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</si>
  <si>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</si>
  <si>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</si>
  <si>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</si>
  <si>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</si>
  <si>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</si>
  <si>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</si>
  <si>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</si>
  <si>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</si>
  <si>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</si>
  <si>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</si>
  <si>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</si>
  <si>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</si>
  <si>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</si>
  <si>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</si>
  <si>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</si>
  <si>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</si>
  <si>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</si>
  <si>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</si>
  <si>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</si>
  <si>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</si>
  <si>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</si>
  <si>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</si>
  <si>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</si>
  <si>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</si>
  <si>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</si>
  <si>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</si>
  <si>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</si>
  <si>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</si>
  <si>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</si>
  <si>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</si>
  <si>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</si>
  <si>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</si>
  <si>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</si>
  <si>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</si>
  <si>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</si>
  <si>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</si>
  <si>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</si>
  <si>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</si>
  <si>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</si>
  <si>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</si>
  <si>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</si>
  <si>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</si>
  <si>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</si>
  <si>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</si>
  <si>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</si>
  <si>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</si>
  <si>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</si>
  <si>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</si>
  <si>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</si>
  <si>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</si>
  <si>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</si>
  <si>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</si>
  <si>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</si>
  <si>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</si>
  <si>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</si>
  <si>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</si>
  <si>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</si>
  <si>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</si>
  <si>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</si>
  <si>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</si>
  <si>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</si>
  <si>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</si>
  <si>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</si>
  <si>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</si>
  <si>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</si>
  <si>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</si>
  <si>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</si>
  <si>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</si>
  <si>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</si>
  <si>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</si>
  <si>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</si>
  <si>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</si>
  <si>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</si>
  <si>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</si>
  <si>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</si>
  <si>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</si>
  <si>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</si>
  <si>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</si>
  <si>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</si>
  <si>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</si>
  <si>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</si>
  <si>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</si>
  <si>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</si>
  <si>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</si>
  <si>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</si>
  <si>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</si>
  <si>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</si>
  <si>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</si>
  <si>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</si>
  <si>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</si>
  <si>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</si>
  <si>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</si>
  <si>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</si>
  <si>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</si>
  <si>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</si>
  <si>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</si>
  <si>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</si>
  <si>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</si>
  <si>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</si>
  <si>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</si>
  <si>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</si>
  <si>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</si>
  <si>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</si>
  <si>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</si>
  <si>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</si>
  <si>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</si>
  <si>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</si>
  <si>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</si>
  <si>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</si>
  <si>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</si>
  <si>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</si>
  <si>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</si>
  <si>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</si>
  <si>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</si>
  <si>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</si>
  <si>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</si>
  <si>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</si>
  <si>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</si>
  <si>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</si>
  <si>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</si>
  <si>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</si>
  <si>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</si>
  <si>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</si>
  <si>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</si>
  <si>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</si>
  <si>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</si>
  <si>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</si>
  <si>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</si>
  <si>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</si>
  <si>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</si>
  <si>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</si>
  <si>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</si>
  <si>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</si>
  <si>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</si>
  <si>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</si>
  <si>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</si>
  <si>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</si>
  <si>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</si>
  <si>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</si>
  <si>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</si>
  <si>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</si>
  <si>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</si>
  <si>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</si>
  <si>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</si>
  <si>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</si>
  <si>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</si>
  <si>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</si>
  <si>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</si>
  <si>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</si>
  <si>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</si>
  <si>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</si>
  <si>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</si>
  <si>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</si>
  <si>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</si>
  <si>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</si>
  <si>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</si>
  <si>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</si>
  <si>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</si>
  <si>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</si>
  <si>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</si>
  <si>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</si>
  <si>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</si>
  <si>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</si>
  <si>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</si>
  <si>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</si>
  <si>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</si>
  <si>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</si>
  <si>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</si>
  <si>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</si>
  <si>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</si>
  <si>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</si>
  <si>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</si>
  <si>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</si>
  <si>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</si>
  <si>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</si>
  <si>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</si>
  <si>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</si>
  <si>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</si>
  <si>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</si>
  <si>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</si>
  <si>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</si>
  <si>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</si>
  <si>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</si>
  <si>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</si>
  <si>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</si>
  <si>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</si>
  <si>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</si>
  <si>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</si>
  <si>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</si>
  <si>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</si>
  <si>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</si>
  <si>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</si>
  <si>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</si>
  <si>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</si>
  <si>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</si>
  <si>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</si>
  <si>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</si>
  <si>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</si>
  <si>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</si>
  <si>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</si>
  <si>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</si>
  <si>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</si>
  <si>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</si>
  <si>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</si>
  <si>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</si>
  <si>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</si>
  <si>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</si>
  <si>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</si>
  <si>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</si>
  <si>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</si>
  <si>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</si>
  <si>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</si>
  <si>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</si>
  <si>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</si>
  <si>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</si>
  <si>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</si>
  <si>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</si>
  <si>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</si>
  <si>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</si>
  <si>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</si>
  <si>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</si>
  <si>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</si>
  <si>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</si>
  <si>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</si>
  <si>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</si>
  <si>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</si>
  <si>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</si>
  <si>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</si>
  <si>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</si>
  <si>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</si>
  <si>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</si>
  <si>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</si>
  <si>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</si>
  <si>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</si>
  <si>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</si>
  <si>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</si>
  <si>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</si>
  <si>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</si>
  <si>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</si>
  <si>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</si>
  <si>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</si>
  <si>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</si>
  <si>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</si>
  <si>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</si>
  <si>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</si>
  <si>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</si>
  <si>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</si>
  <si>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</si>
  <si>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</si>
  <si>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</si>
  <si>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</si>
  <si>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</si>
  <si>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</si>
  <si>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</si>
  <si>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</si>
  <si>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</si>
  <si>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</si>
  <si>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</si>
  <si>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</si>
  <si>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</si>
  <si>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</si>
  <si>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</si>
  <si>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</si>
  <si>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</si>
  <si>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</si>
  <si>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</si>
  <si>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</si>
  <si>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</si>
  <si>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</si>
  <si>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</si>
  <si>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</si>
  <si>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</si>
  <si>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</si>
  <si>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</si>
  <si>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</si>
  <si>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</si>
  <si>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</si>
  <si>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</si>
  <si>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</si>
  <si>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</si>
  <si>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</si>
  <si>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</si>
  <si>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</si>
  <si>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</si>
  <si>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</si>
  <si>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</si>
  <si>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</si>
  <si>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</si>
  <si>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</si>
  <si>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</si>
  <si>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</si>
  <si>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</si>
  <si>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</si>
  <si>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</si>
  <si>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</si>
  <si>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</si>
  <si>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</si>
  <si>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</si>
  <si>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</si>
  <si>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</si>
  <si>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</si>
  <si>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</si>
  <si>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</si>
  <si>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</si>
  <si>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</si>
  <si>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</si>
  <si>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</si>
  <si>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</si>
  <si>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</si>
  <si>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</si>
  <si>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</si>
  <si>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</si>
  <si>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</si>
  <si>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</si>
  <si>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</si>
  <si>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</si>
  <si>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</si>
  <si>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</si>
  <si>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</si>
  <si>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</si>
  <si>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</si>
  <si>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</si>
  <si>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</si>
  <si>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</si>
  <si>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</si>
  <si>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</si>
  <si>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</si>
  <si>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</si>
  <si>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</si>
  <si>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</si>
  <si>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</si>
  <si>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</si>
  <si>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</si>
  <si>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</si>
  <si>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</si>
  <si>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</si>
  <si>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</si>
  <si>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</si>
  <si>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</si>
  <si>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</si>
  <si>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</si>
  <si>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</si>
  <si>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</si>
  <si>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</si>
  <si>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</si>
  <si>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</si>
  <si>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</si>
  <si>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</si>
  <si>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</si>
  <si>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</si>
  <si>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</si>
  <si>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</si>
  <si>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</si>
  <si>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</si>
  <si>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</si>
  <si>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</si>
  <si>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</si>
  <si>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</si>
  <si>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</si>
  <si>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</si>
  <si>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</si>
  <si>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</si>
  <si>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</si>
  <si>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</si>
  <si>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</si>
  <si>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</si>
  <si>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</si>
  <si>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</si>
  <si>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</si>
  <si>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</si>
  <si>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</si>
  <si>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</si>
  <si>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</si>
  <si>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</si>
  <si>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</si>
  <si>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</si>
  <si>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</si>
  <si>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</si>
  <si>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</si>
  <si>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</si>
  <si>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</si>
  <si>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</si>
  <si>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</si>
  <si>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</si>
  <si>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</si>
  <si>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</si>
  <si>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</si>
  <si>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</si>
  <si>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</si>
  <si>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Burke Montague &amp; Associates LLC</t>
  </si>
  <si>
    <t>Kathleen Wilson</t>
  </si>
  <si>
    <t>253 W Broadway</t>
  </si>
  <si>
    <t>Bradley</t>
  </si>
  <si>
    <t>IL</t>
  </si>
  <si>
    <t>815-933-5641</t>
  </si>
  <si>
    <t>815-939-0016</t>
  </si>
  <si>
    <t>kwilson@mybmacpa.com</t>
  </si>
  <si>
    <t>Gilman</t>
  </si>
  <si>
    <t>Iroquois</t>
  </si>
  <si>
    <t>529 E Second St</t>
  </si>
  <si>
    <t>066-0036600</t>
  </si>
  <si>
    <t>WCF Bonds</t>
  </si>
  <si>
    <t>Capital Lease</t>
  </si>
  <si>
    <t>Kankakee Area Special Education Cooperative</t>
  </si>
  <si>
    <t>US Dept of Defense through ISBE:</t>
  </si>
  <si>
    <t>Commodities (noncash)</t>
  </si>
  <si>
    <t>US Dept of Education through ISBE:</t>
  </si>
  <si>
    <t>Title I (M)</t>
  </si>
  <si>
    <t>Title II</t>
  </si>
  <si>
    <t>Title III</t>
  </si>
  <si>
    <t>US Dept of Agriculture through ISBE:</t>
  </si>
  <si>
    <t>School Breakfast</t>
  </si>
  <si>
    <t>National School Lunch</t>
  </si>
  <si>
    <t>Total Child Nutrition Cluster</t>
  </si>
  <si>
    <t>4220-15</t>
  </si>
  <si>
    <t>4220-14</t>
  </si>
  <si>
    <t>4210-15</t>
  </si>
  <si>
    <t>4210-14</t>
  </si>
  <si>
    <t>4300-15</t>
  </si>
  <si>
    <t>4300-14</t>
  </si>
  <si>
    <t>4932-15</t>
  </si>
  <si>
    <t>4932-14</t>
  </si>
  <si>
    <t>4909-14</t>
  </si>
  <si>
    <t>4107-15</t>
  </si>
  <si>
    <t>Title VI</t>
  </si>
  <si>
    <t>84.358B</t>
  </si>
  <si>
    <t>na</t>
  </si>
  <si>
    <t>DHS through KASEC:</t>
  </si>
  <si>
    <t>Administrative outreach</t>
  </si>
  <si>
    <t>Unmodified</t>
  </si>
  <si>
    <t>USDE through KASEC:</t>
  </si>
  <si>
    <t>4909-15</t>
  </si>
  <si>
    <t>Capital Lease Buses</t>
  </si>
  <si>
    <t>None</t>
  </si>
  <si>
    <t>Page 7-8, line 80 rounding</t>
  </si>
  <si>
    <t>Page 9 Line C74 Food service head start</t>
  </si>
  <si>
    <t>Page 9 line C120 IEMA 10220; Library grant 750</t>
  </si>
  <si>
    <t>Page 9 line C107 refunds and reimbursements</t>
  </si>
  <si>
    <t>Page 15 H165 Bank fees</t>
  </si>
  <si>
    <t>Page 25 G32 principal paid on capital lease</t>
  </si>
  <si>
    <t>Of the federal expenditures presented in the schedule, Iroquois West CUSD #10 provided federal awards to subrecipients as follows:</t>
  </si>
  <si>
    <r>
      <t>The accompanying Schedule of Expenditures of Federal Awards includes the federal grant activity of Iroquois West CUSD #10 and is presented on the modified cash basis of accounting and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</si>
  <si>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The following amounts were expended in the form of non-cash assistance by Iroquois West CUSD #10 and </t>
    </r>
    <r>
      <rPr>
        <b/>
        <sz val="9"/>
        <rFont val="Arial"/>
        <family val="2"/>
      </rPr>
      <t>are</t>
    </r>
    <r>
      <rPr>
        <sz val="9"/>
        <rFont val="Arial"/>
        <family val="2"/>
      </rPr>
      <t xml:space="preserve"> included in the Schedule of Expenditures of Federal Awards:</t>
    </r>
  </si>
  <si>
    <t>no</t>
  </si>
  <si>
    <t>Child Nutrition Clster</t>
  </si>
  <si>
    <t>10.555, 10.553, 10-550</t>
  </si>
  <si>
    <t>Dr Linda Dvorak</t>
  </si>
  <si>
    <t>815-265-4642</t>
  </si>
  <si>
    <t>815-265-7008</t>
  </si>
  <si>
    <t>ldvorak@iwest.k12.il.us</t>
  </si>
  <si>
    <t>Total Title II</t>
  </si>
  <si>
    <t>Iroquois West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</si>
</sst>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 fillId="0" borderId="2" xfId="0" applyNumberFormat="1" applyFont="1" applyBorder="1" applyAlignment="1" applyProtection="1">
      <alignment horizontal="center" vertical="center"/>
      <protection locked="0"/>
    </xf>
    <xf numFmtId="3" fontId="7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2171700</xdr:colOff>
          <xdr:row>2</xdr:row>
          <xdr:rowOff>114300</xdr:rowOff>
        </xdr:from>
        <xdr:to>
          <xdr:col>1</xdr:col>
          <xdr:colOff>190500</xdr:colOff>
          <xdr:row>6</xdr:row>
          <xdr:rowOff>152400</xdr:rowOff>
        </xdr:to>
        <xdr:sp macro="" textlink="">
          <xdr:nvSpPr>
            <xdr:cNvPr id="56325" name="Object 5" hidden="1">
              <a:extLst>
                <a:ext uri="{63B3BB69-23CF-44E3-9099-C40C66FF867C}">
                  <a14:compatExt spid="_x0000_s5632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60" t="s">
        <v>485</v>
      </c>
      <c r="J1" s="2061"/>
      <c r="K1" s="2061"/>
      <c r="L1" s="2061"/>
      <c r="M1" s="2061"/>
      <c r="N1" s="2061"/>
      <c r="O1" s="2061"/>
      <c r="P1" s="2061"/>
      <c r="Q1" s="2061"/>
      <c r="R1" s="2061"/>
      <c r="S1" s="2061"/>
    </row>
    <row r="2" spans="1:28" ht="12" customHeight="1" x14ac:dyDescent="0.2">
      <c r="A2" s="211" t="s">
        <v>558</v>
      </c>
      <c r="C2" s="212"/>
      <c r="I2" s="2062" t="s">
        <v>1183</v>
      </c>
      <c r="J2" s="2061"/>
      <c r="K2" s="2061"/>
      <c r="L2" s="2061"/>
      <c r="M2" s="2061"/>
      <c r="N2" s="2061"/>
      <c r="O2" s="2061"/>
      <c r="P2" s="2061"/>
      <c r="Q2" s="2061"/>
      <c r="R2" s="2061"/>
      <c r="S2" s="2061"/>
    </row>
    <row r="3" spans="1:28" ht="12" customHeight="1" x14ac:dyDescent="0.2">
      <c r="A3" s="213" t="s">
        <v>1938</v>
      </c>
      <c r="B3" s="214"/>
      <c r="C3" s="215"/>
      <c r="I3" s="2062" t="s">
        <v>56</v>
      </c>
      <c r="J3" s="2061"/>
      <c r="K3" s="2061"/>
      <c r="L3" s="2061"/>
      <c r="M3" s="2061"/>
      <c r="N3" s="2061"/>
      <c r="O3" s="2061"/>
      <c r="P3" s="2061"/>
      <c r="Q3" s="2061"/>
      <c r="R3" s="2061"/>
      <c r="S3" s="2061"/>
    </row>
    <row r="4" spans="1:28" ht="12" customHeight="1" x14ac:dyDescent="0.2">
      <c r="A4" s="201"/>
      <c r="I4" s="2062" t="s">
        <v>635</v>
      </c>
      <c r="J4" s="2061"/>
      <c r="K4" s="2061"/>
      <c r="L4" s="2061"/>
      <c r="M4" s="2061"/>
      <c r="N4" s="2061"/>
      <c r="O4" s="2061"/>
      <c r="P4" s="2061"/>
      <c r="Q4" s="2061"/>
      <c r="R4" s="2061"/>
      <c r="S4" s="2061"/>
    </row>
    <row r="5" spans="1:28" ht="14.1" customHeight="1" x14ac:dyDescent="0.2">
      <c r="B5" s="468" t="s">
        <v>2073</v>
      </c>
      <c r="C5" s="187" t="s">
        <v>1109</v>
      </c>
      <c r="D5" s="385"/>
      <c r="E5" s="385"/>
      <c r="H5" s="202"/>
      <c r="I5" s="2070" t="s">
        <v>809</v>
      </c>
      <c r="J5" s="2069"/>
      <c r="K5" s="2069"/>
      <c r="L5" s="2069"/>
      <c r="M5" s="2069"/>
      <c r="N5" s="2069"/>
      <c r="O5" s="2069"/>
      <c r="P5" s="2069"/>
      <c r="Q5" s="2069"/>
      <c r="R5" s="2069"/>
      <c r="S5" s="2069"/>
    </row>
    <row r="6" spans="1:28" ht="14.1" customHeight="1" x14ac:dyDescent="0.2">
      <c r="B6" s="468"/>
      <c r="C6" s="187" t="s">
        <v>1110</v>
      </c>
      <c r="D6" s="385"/>
      <c r="E6" s="385"/>
      <c r="I6" s="2068" t="s">
        <v>1077</v>
      </c>
      <c r="J6" s="2069"/>
      <c r="K6" s="2069"/>
      <c r="L6" s="2069"/>
      <c r="M6" s="2069"/>
      <c r="N6" s="2069"/>
      <c r="O6" s="2069"/>
      <c r="P6" s="2069"/>
      <c r="Q6" s="2069"/>
      <c r="R6" s="2069"/>
      <c r="S6" s="2069"/>
    </row>
    <row r="7" spans="1:28" ht="12.2" customHeight="1" x14ac:dyDescent="0.2">
      <c r="I7" s="2063">
        <v>42185</v>
      </c>
      <c r="J7" s="2064"/>
      <c r="K7" s="2064"/>
      <c r="L7" s="2064"/>
      <c r="M7" s="2064"/>
      <c r="N7" s="2064"/>
      <c r="O7" s="2064"/>
      <c r="P7" s="2064"/>
      <c r="Q7" s="2064"/>
      <c r="R7" s="2064"/>
      <c r="S7" s="2064"/>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65" t="s">
        <v>802</v>
      </c>
      <c r="J9" s="2066"/>
      <c r="K9" s="2066"/>
      <c r="L9" s="2066"/>
      <c r="M9" s="2066"/>
      <c r="N9" s="2066"/>
      <c r="O9" s="2066"/>
      <c r="P9" s="2066"/>
      <c r="Q9" s="2066"/>
      <c r="R9" s="2066"/>
      <c r="S9" s="2067"/>
      <c r="T9" s="2081" t="s">
        <v>648</v>
      </c>
      <c r="U9" s="2082"/>
      <c r="V9" s="2082"/>
      <c r="W9" s="2082"/>
      <c r="X9" s="2082"/>
      <c r="Y9" s="2082"/>
      <c r="Z9" s="2082"/>
      <c r="AA9" s="2083"/>
    </row>
    <row r="10" spans="1:28" ht="13.5" customHeight="1" x14ac:dyDescent="0.2">
      <c r="A10" s="2088" t="s">
        <v>803</v>
      </c>
      <c r="B10" s="2089"/>
      <c r="C10" s="2089"/>
      <c r="D10" s="2089"/>
      <c r="E10" s="2089"/>
      <c r="F10" s="2089"/>
      <c r="G10" s="2089"/>
      <c r="H10" s="2090"/>
      <c r="I10" s="192"/>
      <c r="J10" s="193"/>
      <c r="K10" s="191"/>
      <c r="R10" s="193"/>
      <c r="S10" s="193"/>
      <c r="T10" s="2084"/>
      <c r="U10" s="2069"/>
      <c r="V10" s="2069"/>
      <c r="W10" s="2069"/>
      <c r="X10" s="2069"/>
      <c r="Y10" s="2069"/>
      <c r="Z10" s="2069"/>
      <c r="AA10" s="2075"/>
    </row>
    <row r="11" spans="1:28" ht="14.25" customHeight="1" x14ac:dyDescent="0.2">
      <c r="A11" s="2091" t="s">
        <v>1159</v>
      </c>
      <c r="B11" s="2092"/>
      <c r="C11" s="2092"/>
      <c r="D11" s="2092"/>
      <c r="E11" s="2092"/>
      <c r="F11" s="2092"/>
      <c r="G11" s="2092"/>
      <c r="H11" s="2093"/>
      <c r="I11" s="190"/>
      <c r="J11" s="365"/>
      <c r="K11" s="190"/>
      <c r="O11" s="1977" t="s">
        <v>2073</v>
      </c>
      <c r="P11" s="401" t="s">
        <v>228</v>
      </c>
      <c r="Q11" s="193"/>
      <c r="R11" s="191"/>
      <c r="S11" s="190"/>
      <c r="T11" s="2085"/>
      <c r="U11" s="2086"/>
      <c r="V11" s="2086"/>
      <c r="W11" s="2086"/>
      <c r="X11" s="2086"/>
      <c r="Y11" s="2086"/>
      <c r="Z11" s="2086"/>
      <c r="AA11" s="2087"/>
    </row>
    <row r="12" spans="1:28" ht="13.5" customHeight="1" x14ac:dyDescent="0.2">
      <c r="A12" s="386" t="s">
        <v>1126</v>
      </c>
      <c r="B12" s="368"/>
      <c r="C12" s="368"/>
      <c r="D12" s="368"/>
      <c r="E12" s="368"/>
      <c r="F12" s="368"/>
      <c r="G12" s="368"/>
      <c r="H12" s="287"/>
      <c r="I12" s="192"/>
      <c r="J12" s="193"/>
      <c r="K12" s="191"/>
      <c r="O12" s="1978"/>
      <c r="P12" s="401" t="s">
        <v>229</v>
      </c>
      <c r="Q12" s="365"/>
      <c r="R12" s="193"/>
      <c r="S12" s="193"/>
      <c r="T12" s="386" t="s">
        <v>308</v>
      </c>
      <c r="U12" s="285"/>
      <c r="V12" s="285"/>
      <c r="W12" s="285"/>
      <c r="X12" s="285"/>
      <c r="Y12" s="209"/>
      <c r="Z12" s="209"/>
      <c r="AA12" s="210"/>
    </row>
    <row r="13" spans="1:28" ht="13.5" customHeight="1" x14ac:dyDescent="0.2">
      <c r="A13" s="2094">
        <v>32038010026</v>
      </c>
      <c r="B13" s="2095"/>
      <c r="C13" s="2095"/>
      <c r="D13" s="2095"/>
      <c r="E13" s="2095"/>
      <c r="F13" s="2095"/>
      <c r="G13" s="2095"/>
      <c r="H13" s="2096"/>
      <c r="I13" s="194"/>
      <c r="J13" s="193"/>
      <c r="K13" s="191"/>
      <c r="L13" s="193"/>
      <c r="M13" s="193"/>
      <c r="N13" s="193"/>
      <c r="O13" s="193"/>
      <c r="P13" s="193"/>
      <c r="Q13" s="193"/>
      <c r="R13" s="193"/>
      <c r="S13" s="193"/>
      <c r="T13" s="2099" t="s">
        <v>2074</v>
      </c>
      <c r="U13" s="2100"/>
      <c r="V13" s="2100"/>
      <c r="W13" s="2100"/>
      <c r="X13" s="2100"/>
      <c r="Y13" s="2101"/>
      <c r="Z13" s="2101"/>
      <c r="AA13" s="2102"/>
    </row>
    <row r="14" spans="1:28" ht="14.1" customHeight="1" x14ac:dyDescent="0.2">
      <c r="A14" s="386" t="s">
        <v>851</v>
      </c>
      <c r="B14" s="368"/>
      <c r="C14" s="368"/>
      <c r="D14" s="368"/>
      <c r="E14" s="368"/>
      <c r="F14" s="368"/>
      <c r="G14" s="368"/>
      <c r="H14" s="287"/>
      <c r="I14" s="708"/>
      <c r="S14" s="212"/>
      <c r="T14" s="386" t="s">
        <v>1711</v>
      </c>
      <c r="U14" s="285"/>
      <c r="V14" s="285"/>
      <c r="W14" s="285"/>
      <c r="X14" s="285"/>
      <c r="Y14" s="209"/>
      <c r="Z14" s="209"/>
      <c r="AA14" s="210"/>
    </row>
    <row r="15" spans="1:28" ht="13.5" customHeight="1" x14ac:dyDescent="0.2">
      <c r="A15" s="2048" t="s">
        <v>2083</v>
      </c>
      <c r="B15" s="2097"/>
      <c r="C15" s="2097"/>
      <c r="D15" s="2097"/>
      <c r="E15" s="2097"/>
      <c r="F15" s="2097"/>
      <c r="G15" s="2097"/>
      <c r="H15" s="2098"/>
      <c r="T15" s="2029" t="s">
        <v>2075</v>
      </c>
      <c r="U15" s="2050"/>
      <c r="V15" s="2050"/>
      <c r="W15" s="2050"/>
      <c r="X15" s="2050"/>
      <c r="Y15" s="2103"/>
      <c r="Z15" s="2103"/>
      <c r="AA15" s="2104"/>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54" t="s">
        <v>2136</v>
      </c>
      <c r="B17" s="2055"/>
      <c r="C17" s="2055"/>
      <c r="D17" s="2055"/>
      <c r="E17" s="2055"/>
      <c r="F17" s="2055"/>
      <c r="G17" s="2055"/>
      <c r="H17" s="2080"/>
      <c r="T17" s="2107" t="s">
        <v>2076</v>
      </c>
      <c r="U17" s="2108"/>
      <c r="V17" s="2108"/>
      <c r="W17" s="2108"/>
      <c r="X17" s="2108"/>
      <c r="Y17" s="2108"/>
      <c r="Z17" s="2108"/>
      <c r="AA17" s="2109"/>
    </row>
    <row r="18" spans="1:27" ht="13.5" customHeight="1" x14ac:dyDescent="0.2">
      <c r="A18" s="386" t="s">
        <v>645</v>
      </c>
      <c r="B18" s="368"/>
      <c r="C18" s="363"/>
      <c r="D18" s="368"/>
      <c r="E18" s="368"/>
      <c r="F18" s="368"/>
      <c r="G18" s="368"/>
      <c r="H18" s="290"/>
      <c r="I18" s="2079" t="s">
        <v>804</v>
      </c>
      <c r="J18" s="2038"/>
      <c r="K18" s="2038"/>
      <c r="L18" s="2038"/>
      <c r="M18" s="2038"/>
      <c r="N18" s="2038"/>
      <c r="O18" s="2038"/>
      <c r="P18" s="2038"/>
      <c r="Q18" s="2038"/>
      <c r="R18" s="2038"/>
      <c r="S18" s="2039"/>
      <c r="T18" s="386" t="s">
        <v>849</v>
      </c>
      <c r="U18" s="285"/>
      <c r="V18" s="363"/>
      <c r="W18" s="284"/>
      <c r="X18" s="386" t="s">
        <v>309</v>
      </c>
      <c r="Y18" s="366"/>
      <c r="Z18" s="364" t="s">
        <v>806</v>
      </c>
      <c r="AA18" s="210"/>
    </row>
    <row r="19" spans="1:27" ht="13.5" customHeight="1" x14ac:dyDescent="0.2">
      <c r="A19" s="2048" t="s">
        <v>2084</v>
      </c>
      <c r="B19" s="2046"/>
      <c r="C19" s="2046"/>
      <c r="D19" s="2046"/>
      <c r="E19" s="2046"/>
      <c r="F19" s="2046"/>
      <c r="G19" s="2046"/>
      <c r="H19" s="2028"/>
      <c r="I19" s="193"/>
      <c r="J19" s="400"/>
      <c r="K19" s="204"/>
      <c r="L19" s="202"/>
      <c r="M19" s="704" t="s">
        <v>365</v>
      </c>
      <c r="P19" s="190"/>
      <c r="Q19" s="190"/>
      <c r="R19" s="190"/>
      <c r="S19" s="194"/>
      <c r="T19" s="2048" t="s">
        <v>2077</v>
      </c>
      <c r="U19" s="2027"/>
      <c r="V19" s="2027"/>
      <c r="W19" s="2028"/>
      <c r="X19" s="2045" t="s">
        <v>2078</v>
      </c>
      <c r="Y19" s="2106"/>
      <c r="Z19" s="2105">
        <v>60915</v>
      </c>
      <c r="AA19" s="2028"/>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26" t="s">
        <v>2082</v>
      </c>
      <c r="B21" s="2027"/>
      <c r="C21" s="2027"/>
      <c r="D21" s="2027"/>
      <c r="E21" s="2027"/>
      <c r="F21" s="2027"/>
      <c r="G21" s="2027"/>
      <c r="H21" s="2028"/>
      <c r="I21" s="2074" t="s">
        <v>807</v>
      </c>
      <c r="J21" s="2069"/>
      <c r="K21" s="2069"/>
      <c r="L21" s="2069"/>
      <c r="M21" s="2069"/>
      <c r="N21" s="2069"/>
      <c r="O21" s="2069"/>
      <c r="P21" s="2069"/>
      <c r="Q21" s="2069"/>
      <c r="R21" s="2069"/>
      <c r="S21" s="2075"/>
      <c r="T21" s="2054" t="s">
        <v>2079</v>
      </c>
      <c r="U21" s="2113"/>
      <c r="V21" s="2113"/>
      <c r="W21" s="2113"/>
      <c r="X21" s="471"/>
      <c r="Y21" s="2045" t="s">
        <v>2080</v>
      </c>
      <c r="Z21" s="2115"/>
      <c r="AA21" s="2116"/>
    </row>
    <row r="22" spans="1:27" ht="13.5" customHeight="1" x14ac:dyDescent="0.2">
      <c r="A22" s="388" t="s">
        <v>646</v>
      </c>
      <c r="B22" s="293"/>
      <c r="C22" s="293"/>
      <c r="D22" s="293"/>
      <c r="E22" s="293"/>
      <c r="F22" s="293"/>
      <c r="G22" s="293"/>
      <c r="H22" s="294"/>
      <c r="I22" s="2076" t="s">
        <v>1897</v>
      </c>
      <c r="J22" s="2077"/>
      <c r="K22" s="2077"/>
      <c r="L22" s="2077"/>
      <c r="M22" s="2077"/>
      <c r="N22" s="2077"/>
      <c r="O22" s="2077"/>
      <c r="P22" s="2077"/>
      <c r="Q22" s="2077"/>
      <c r="R22" s="2077"/>
      <c r="S22" s="2078"/>
      <c r="T22" s="386" t="s">
        <v>1712</v>
      </c>
      <c r="U22" s="285"/>
      <c r="V22" s="363"/>
      <c r="W22" s="285"/>
      <c r="X22" s="290"/>
      <c r="Y22" s="373" t="s">
        <v>1699</v>
      </c>
      <c r="Z22" s="209"/>
      <c r="AA22" s="210"/>
    </row>
    <row r="23" spans="1:27" ht="13.5" customHeight="1" x14ac:dyDescent="0.2">
      <c r="A23" s="2071"/>
      <c r="B23" s="2072"/>
      <c r="C23" s="2072"/>
      <c r="D23" s="2072"/>
      <c r="E23" s="2072"/>
      <c r="F23" s="2072"/>
      <c r="G23" s="2072"/>
      <c r="H23" s="2073"/>
      <c r="T23" s="2054" t="s">
        <v>2085</v>
      </c>
      <c r="U23" s="2113"/>
      <c r="V23" s="2113"/>
      <c r="W23" s="2113"/>
      <c r="X23" s="471"/>
      <c r="Y23" s="2114">
        <v>43373</v>
      </c>
      <c r="Z23" s="2115"/>
      <c r="AA23" s="2116"/>
    </row>
    <row r="24" spans="1:27" ht="14.1" customHeight="1" x14ac:dyDescent="0.2">
      <c r="A24" s="389" t="s">
        <v>806</v>
      </c>
      <c r="B24" s="263"/>
      <c r="C24" s="263"/>
      <c r="D24" s="263"/>
      <c r="E24" s="263"/>
      <c r="F24" s="263"/>
      <c r="G24" s="263"/>
      <c r="H24" s="295"/>
      <c r="J24" s="1930">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26">
        <v>60938</v>
      </c>
      <c r="B25" s="2027"/>
      <c r="C25" s="2027"/>
      <c r="D25" s="2027"/>
      <c r="E25" s="2027"/>
      <c r="F25" s="2027"/>
      <c r="G25" s="2027"/>
      <c r="H25" s="2028"/>
      <c r="I25" s="705"/>
      <c r="J25" s="214"/>
      <c r="K25" s="214"/>
      <c r="L25" s="214"/>
      <c r="M25" s="214"/>
      <c r="N25" s="214"/>
      <c r="O25" s="214"/>
      <c r="P25" s="214"/>
      <c r="Q25" s="214"/>
      <c r="R25" s="214"/>
      <c r="S25" s="215"/>
      <c r="T25" s="2110" t="s">
        <v>2081</v>
      </c>
      <c r="U25" s="2111"/>
      <c r="V25" s="2111"/>
      <c r="W25" s="2111"/>
      <c r="X25" s="2111"/>
      <c r="Y25" s="2111"/>
      <c r="Z25" s="2111"/>
      <c r="AA25" s="2112"/>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9"/>
      <c r="B27" s="714"/>
      <c r="C27" s="720" t="s">
        <v>1418</v>
      </c>
      <c r="D27" s="714"/>
      <c r="E27" s="714"/>
      <c r="I27" s="2037" t="s">
        <v>805</v>
      </c>
      <c r="J27" s="2038"/>
      <c r="K27" s="2038"/>
      <c r="L27" s="2038"/>
      <c r="M27" s="2038"/>
      <c r="N27" s="2038"/>
      <c r="O27" s="2038"/>
      <c r="P27" s="2038"/>
      <c r="Q27" s="2038"/>
      <c r="R27" s="2038"/>
      <c r="S27" s="2039"/>
      <c r="T27" s="1217"/>
      <c r="U27" s="1218"/>
      <c r="V27" s="1218"/>
      <c r="W27" s="1218"/>
      <c r="X27" s="1218"/>
      <c r="Y27" s="1218"/>
      <c r="Z27" s="1218"/>
      <c r="AA27" s="1219"/>
    </row>
    <row r="28" spans="1:27" ht="14.1" customHeight="1" x14ac:dyDescent="0.2">
      <c r="A28" s="2020"/>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20"/>
      <c r="B29" s="1223"/>
      <c r="C29" s="719" t="s">
        <v>1005</v>
      </c>
      <c r="D29" s="706"/>
      <c r="E29" s="1223" t="s">
        <v>2073</v>
      </c>
      <c r="F29" s="1743" t="s">
        <v>1697</v>
      </c>
      <c r="G29" s="706"/>
      <c r="I29" s="288"/>
      <c r="J29" s="1977" t="s">
        <v>2073</v>
      </c>
      <c r="K29" s="191" t="s">
        <v>693</v>
      </c>
      <c r="L29" s="413"/>
      <c r="M29" s="204" t="s">
        <v>107</v>
      </c>
      <c r="N29" s="195" t="s">
        <v>1426</v>
      </c>
      <c r="O29" s="195"/>
      <c r="P29" s="195"/>
      <c r="Q29" s="195"/>
      <c r="R29" s="195"/>
      <c r="S29" s="718"/>
      <c r="T29" s="57"/>
      <c r="U29" s="57"/>
      <c r="V29" s="57"/>
      <c r="W29" s="57"/>
      <c r="X29" s="57"/>
      <c r="Y29" s="57"/>
      <c r="Z29" s="57"/>
      <c r="AA29" s="1219"/>
    </row>
    <row r="30" spans="1:27" ht="13.5" customHeight="1" x14ac:dyDescent="0.2">
      <c r="A30" s="2021"/>
      <c r="B30" s="1223" t="s">
        <v>2073</v>
      </c>
      <c r="C30" s="719" t="s">
        <v>1420</v>
      </c>
      <c r="D30" s="191"/>
      <c r="E30" s="191"/>
      <c r="F30" s="1427"/>
      <c r="G30" s="706"/>
      <c r="H30" s="706"/>
      <c r="I30" s="288"/>
      <c r="J30" s="1977" t="s">
        <v>2073</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21"/>
      <c r="B31" s="1223"/>
      <c r="C31" s="719" t="s">
        <v>1421</v>
      </c>
      <c r="D31" s="191"/>
      <c r="E31" s="191"/>
      <c r="F31" s="191"/>
      <c r="G31" s="191"/>
      <c r="H31" s="191"/>
      <c r="I31" s="288"/>
      <c r="J31" s="413"/>
      <c r="K31" s="204" t="s">
        <v>1079</v>
      </c>
      <c r="L31" s="1977" t="s">
        <v>2073</v>
      </c>
      <c r="M31" s="204" t="s">
        <v>107</v>
      </c>
      <c r="N31" s="195" t="s">
        <v>1880</v>
      </c>
      <c r="O31" s="192"/>
      <c r="P31" s="192"/>
      <c r="Q31" s="192"/>
      <c r="R31" s="192"/>
      <c r="S31" s="289"/>
      <c r="T31" s="57"/>
      <c r="U31" s="57"/>
      <c r="V31" s="57"/>
      <c r="W31" s="57"/>
      <c r="X31" s="57"/>
      <c r="Y31" s="57"/>
      <c r="Z31" s="57"/>
      <c r="AA31" s="212"/>
    </row>
    <row r="32" spans="1:27" ht="6" customHeight="1" x14ac:dyDescent="0.2">
      <c r="A32" s="2021"/>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659</v>
      </c>
      <c r="D34" s="194"/>
      <c r="E34" s="194"/>
      <c r="F34" s="194"/>
      <c r="G34" s="194"/>
      <c r="H34" s="194"/>
      <c r="I34" s="288"/>
      <c r="J34" s="375"/>
      <c r="L34" s="412"/>
      <c r="M34" s="394" t="s">
        <v>844</v>
      </c>
      <c r="N34" s="193"/>
      <c r="O34" s="193"/>
      <c r="P34" s="193"/>
      <c r="Q34" s="193"/>
      <c r="R34" s="193"/>
      <c r="S34" s="289"/>
      <c r="T34" s="193"/>
      <c r="U34" s="413"/>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46"/>
      <c r="Q35" s="2027"/>
      <c r="R35" s="2027"/>
      <c r="S35" s="399"/>
      <c r="W35" s="194"/>
      <c r="X35" s="194"/>
      <c r="Y35" s="200"/>
      <c r="AA35" s="212"/>
    </row>
    <row r="36" spans="1:27" ht="6" customHeight="1" x14ac:dyDescent="0.2">
      <c r="A36" s="2022"/>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54" t="s">
        <v>2131</v>
      </c>
      <c r="B38" s="2055"/>
      <c r="C38" s="2055"/>
      <c r="D38" s="2055"/>
      <c r="E38" s="2055"/>
      <c r="F38" s="2027"/>
      <c r="G38" s="2027"/>
      <c r="H38" s="2028"/>
      <c r="I38" s="2049"/>
      <c r="J38" s="2050"/>
      <c r="K38" s="2050"/>
      <c r="L38" s="2050"/>
      <c r="M38" s="2050"/>
      <c r="N38" s="2050"/>
      <c r="O38" s="2050"/>
      <c r="P38" s="2030"/>
      <c r="Q38" s="2030"/>
      <c r="R38" s="2030"/>
      <c r="S38" s="2031"/>
      <c r="T38" s="2029"/>
      <c r="U38" s="2050"/>
      <c r="V38" s="2050"/>
      <c r="W38" s="2050"/>
      <c r="X38" s="2030"/>
      <c r="Y38" s="2030"/>
      <c r="Z38" s="2030"/>
      <c r="AA38" s="2031"/>
    </row>
    <row r="39" spans="1:27" ht="12" customHeight="1" x14ac:dyDescent="0.2">
      <c r="A39" s="2032" t="s">
        <v>646</v>
      </c>
      <c r="B39" s="2033"/>
      <c r="C39" s="363"/>
      <c r="D39" s="360"/>
      <c r="E39" s="360"/>
      <c r="F39" s="371"/>
      <c r="G39" s="360"/>
      <c r="H39" s="290"/>
      <c r="I39" s="2032" t="s">
        <v>646</v>
      </c>
      <c r="J39" s="2033"/>
      <c r="K39" s="2033"/>
      <c r="L39" s="2033"/>
      <c r="M39" s="2033"/>
      <c r="N39" s="357"/>
      <c r="O39" s="363"/>
      <c r="P39" s="363"/>
      <c r="Q39" s="370"/>
      <c r="R39" s="363"/>
      <c r="S39" s="290"/>
      <c r="T39" s="363" t="s">
        <v>646</v>
      </c>
      <c r="U39" s="285"/>
      <c r="V39" s="363"/>
      <c r="W39" s="284"/>
      <c r="X39" s="370"/>
      <c r="Y39" s="209"/>
      <c r="Z39" s="209"/>
      <c r="AA39" s="210"/>
    </row>
    <row r="40" spans="1:27" ht="13.5" customHeight="1" x14ac:dyDescent="0.2">
      <c r="A40" s="2040" t="s">
        <v>2134</v>
      </c>
      <c r="B40" s="2041"/>
      <c r="C40" s="2042"/>
      <c r="D40" s="2042"/>
      <c r="E40" s="2042"/>
      <c r="F40" s="2043"/>
      <c r="G40" s="2043"/>
      <c r="H40" s="2044"/>
      <c r="I40" s="2057"/>
      <c r="J40" s="2058"/>
      <c r="K40" s="2058"/>
      <c r="L40" s="2058"/>
      <c r="M40" s="2058"/>
      <c r="N40" s="2058"/>
      <c r="O40" s="2058"/>
      <c r="P40" s="2058"/>
      <c r="Q40" s="2058"/>
      <c r="R40" s="2058"/>
      <c r="S40" s="2059"/>
      <c r="T40" s="2057"/>
      <c r="U40" s="2117"/>
      <c r="V40" s="2058"/>
      <c r="W40" s="2058"/>
      <c r="X40" s="2058"/>
      <c r="Y40" s="2058"/>
      <c r="Z40" s="2058"/>
      <c r="AA40" s="2059"/>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48" t="s">
        <v>2132</v>
      </c>
      <c r="B42" s="2027"/>
      <c r="C42" s="2028"/>
      <c r="D42" s="2045" t="s">
        <v>2133</v>
      </c>
      <c r="E42" s="2027"/>
      <c r="F42" s="2027"/>
      <c r="G42" s="2027"/>
      <c r="H42" s="2028"/>
      <c r="I42" s="2029"/>
      <c r="J42" s="2030"/>
      <c r="K42" s="2030"/>
      <c r="L42" s="2030"/>
      <c r="M42" s="2030"/>
      <c r="N42" s="2030"/>
      <c r="O42" s="2031"/>
      <c r="P42" s="2056"/>
      <c r="Q42" s="2030"/>
      <c r="R42" s="2030"/>
      <c r="S42" s="2031"/>
      <c r="T42" s="2029"/>
      <c r="U42" s="2030"/>
      <c r="V42" s="2030"/>
      <c r="W42" s="2031"/>
      <c r="X42" s="2056"/>
      <c r="Y42" s="2030"/>
      <c r="Z42" s="2030"/>
      <c r="AA42" s="2031"/>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051"/>
      <c r="B44" s="2052"/>
      <c r="C44" s="2052"/>
      <c r="D44" s="2052"/>
      <c r="E44" s="2052"/>
      <c r="F44" s="2052"/>
      <c r="G44" s="2052"/>
      <c r="H44" s="2053"/>
      <c r="I44" s="2034"/>
      <c r="J44" s="2035"/>
      <c r="K44" s="2035"/>
      <c r="L44" s="2035"/>
      <c r="M44" s="2035"/>
      <c r="N44" s="2035"/>
      <c r="O44" s="2035"/>
      <c r="P44" s="2035"/>
      <c r="Q44" s="2035"/>
      <c r="R44" s="2035"/>
      <c r="S44" s="2036"/>
      <c r="T44" s="2034"/>
      <c r="U44" s="2047"/>
      <c r="V44" s="2047"/>
      <c r="W44" s="2047"/>
      <c r="X44" s="2047"/>
      <c r="Y44" s="2047"/>
      <c r="Z44" s="2035"/>
      <c r="AA44" s="2036"/>
    </row>
    <row r="45" spans="1:27" ht="13.5" customHeight="1" x14ac:dyDescent="0.2">
      <c r="A45" s="205" t="s">
        <v>203</v>
      </c>
      <c r="Q45" s="205" t="s">
        <v>1875</v>
      </c>
      <c r="R45" s="205"/>
      <c r="S45" s="205"/>
      <c r="T45" s="1932"/>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8" t="s">
        <v>23</v>
      </c>
    </row>
    <row r="5" spans="1:5" x14ac:dyDescent="0.2">
      <c r="A5" s="11" t="s">
        <v>205</v>
      </c>
      <c r="C5" s="227" t="s">
        <v>1425</v>
      </c>
      <c r="D5" s="647" t="s">
        <v>11</v>
      </c>
      <c r="E5" s="1938" t="s">
        <v>23</v>
      </c>
    </row>
    <row r="6" spans="1:5" x14ac:dyDescent="0.2">
      <c r="A6" s="11" t="s">
        <v>204</v>
      </c>
      <c r="C6" s="227" t="s">
        <v>1425</v>
      </c>
      <c r="D6" s="646" t="s">
        <v>12</v>
      </c>
      <c r="E6" s="1938" t="s">
        <v>1145</v>
      </c>
    </row>
    <row r="7" spans="1:5" x14ac:dyDescent="0.2">
      <c r="A7" s="11" t="s">
        <v>1185</v>
      </c>
      <c r="C7" s="227" t="s">
        <v>1425</v>
      </c>
      <c r="D7" s="647" t="s">
        <v>13</v>
      </c>
      <c r="E7" s="1938" t="s">
        <v>1146</v>
      </c>
    </row>
    <row r="8" spans="1:5" x14ac:dyDescent="0.2">
      <c r="A8" s="11" t="s">
        <v>454</v>
      </c>
      <c r="C8" s="227" t="s">
        <v>1425</v>
      </c>
      <c r="D8" s="647"/>
      <c r="E8" s="648"/>
    </row>
    <row r="9" spans="1:5" x14ac:dyDescent="0.2">
      <c r="B9" s="646" t="s">
        <v>797</v>
      </c>
      <c r="C9" s="646" t="s">
        <v>1425</v>
      </c>
      <c r="D9" s="647" t="s">
        <v>14</v>
      </c>
      <c r="E9" s="1938" t="s">
        <v>24</v>
      </c>
    </row>
    <row r="10" spans="1:5" x14ac:dyDescent="0.2">
      <c r="B10" s="646" t="s">
        <v>1178</v>
      </c>
      <c r="C10" s="227" t="s">
        <v>1425</v>
      </c>
      <c r="D10" s="647"/>
      <c r="E10" s="648"/>
    </row>
    <row r="11" spans="1:5" x14ac:dyDescent="0.2">
      <c r="B11" s="646" t="s">
        <v>338</v>
      </c>
      <c r="C11" s="227" t="s">
        <v>1425</v>
      </c>
      <c r="D11" s="647" t="s">
        <v>15</v>
      </c>
      <c r="E11" s="1938" t="s">
        <v>1411</v>
      </c>
    </row>
    <row r="12" spans="1:5" x14ac:dyDescent="0.2">
      <c r="B12" s="647" t="s">
        <v>798</v>
      </c>
      <c r="C12" s="227" t="s">
        <v>1425</v>
      </c>
      <c r="D12" s="647" t="s">
        <v>16</v>
      </c>
      <c r="E12" s="1938" t="s">
        <v>1256</v>
      </c>
    </row>
    <row r="13" spans="1:5" x14ac:dyDescent="0.2">
      <c r="B13" s="646" t="s">
        <v>1404</v>
      </c>
      <c r="C13" s="227" t="s">
        <v>1425</v>
      </c>
      <c r="D13" s="647" t="s">
        <v>17</v>
      </c>
      <c r="E13" s="1938" t="s">
        <v>758</v>
      </c>
    </row>
    <row r="14" spans="1:5" x14ac:dyDescent="0.2">
      <c r="A14" s="11" t="s">
        <v>615</v>
      </c>
      <c r="B14" s="646"/>
      <c r="D14" s="647"/>
      <c r="E14" s="648"/>
    </row>
    <row r="15" spans="1:5" x14ac:dyDescent="0.2">
      <c r="A15" s="639"/>
      <c r="B15" s="227" t="s">
        <v>1695</v>
      </c>
      <c r="D15" s="647" t="s">
        <v>760</v>
      </c>
      <c r="E15" s="1938" t="s">
        <v>759</v>
      </c>
    </row>
    <row r="16" spans="1:5" x14ac:dyDescent="0.2">
      <c r="A16" s="639"/>
      <c r="B16" s="227" t="s">
        <v>234</v>
      </c>
      <c r="C16" s="227" t="s">
        <v>1425</v>
      </c>
      <c r="D16" s="647" t="s">
        <v>18</v>
      </c>
      <c r="E16" s="1938" t="s">
        <v>1257</v>
      </c>
    </row>
    <row r="17" spans="1:5" x14ac:dyDescent="0.2">
      <c r="A17" s="639"/>
      <c r="B17" s="227" t="s">
        <v>235</v>
      </c>
      <c r="C17" s="227" t="s">
        <v>1425</v>
      </c>
      <c r="D17" s="647" t="s">
        <v>810</v>
      </c>
      <c r="E17" s="1938" t="s">
        <v>1258</v>
      </c>
    </row>
    <row r="18" spans="1:5" x14ac:dyDescent="0.2">
      <c r="B18" s="646" t="s">
        <v>1195</v>
      </c>
      <c r="C18" s="227" t="s">
        <v>1425</v>
      </c>
    </row>
    <row r="19" spans="1:5" x14ac:dyDescent="0.2">
      <c r="B19" s="646" t="s">
        <v>1196</v>
      </c>
      <c r="D19" s="647" t="s">
        <v>19</v>
      </c>
      <c r="E19" s="1938" t="s">
        <v>55</v>
      </c>
    </row>
    <row r="20" spans="1:5" x14ac:dyDescent="0.2">
      <c r="A20" s="11" t="s">
        <v>1339</v>
      </c>
      <c r="C20" s="227" t="s">
        <v>1425</v>
      </c>
      <c r="D20" s="647"/>
      <c r="E20" s="648"/>
    </row>
    <row r="21" spans="1:5" x14ac:dyDescent="0.2">
      <c r="B21" s="646" t="s">
        <v>1437</v>
      </c>
      <c r="C21" s="227" t="s">
        <v>1425</v>
      </c>
      <c r="D21" s="647" t="s">
        <v>20</v>
      </c>
      <c r="E21" s="1938" t="s">
        <v>1412</v>
      </c>
    </row>
    <row r="22" spans="1:5" x14ac:dyDescent="0.2">
      <c r="B22" s="646" t="s">
        <v>1696</v>
      </c>
      <c r="C22" s="227" t="s">
        <v>1425</v>
      </c>
      <c r="D22" s="647" t="s">
        <v>21</v>
      </c>
      <c r="E22" s="1938" t="s">
        <v>1259</v>
      </c>
    </row>
    <row r="23" spans="1:5" x14ac:dyDescent="0.2">
      <c r="A23" s="11" t="s">
        <v>408</v>
      </c>
      <c r="C23" s="227" t="s">
        <v>1425</v>
      </c>
      <c r="D23" s="646" t="s">
        <v>761</v>
      </c>
      <c r="E23" s="1938" t="s">
        <v>1163</v>
      </c>
    </row>
    <row r="24" spans="1:5" x14ac:dyDescent="0.2">
      <c r="A24" s="1807" t="s">
        <v>1873</v>
      </c>
      <c r="C24" s="227" t="s">
        <v>1425</v>
      </c>
      <c r="D24" s="646" t="s">
        <v>1817</v>
      </c>
      <c r="E24" s="1938" t="s">
        <v>1164</v>
      </c>
    </row>
    <row r="25" spans="1:5" x14ac:dyDescent="0.2">
      <c r="A25" s="11" t="s">
        <v>1186</v>
      </c>
      <c r="C25" s="227" t="s">
        <v>1425</v>
      </c>
      <c r="D25" s="647" t="s">
        <v>22</v>
      </c>
      <c r="E25" s="1938" t="s">
        <v>1260</v>
      </c>
    </row>
    <row r="26" spans="1:5" x14ac:dyDescent="0.2">
      <c r="A26" s="11" t="s">
        <v>1300</v>
      </c>
      <c r="C26" s="227" t="s">
        <v>1425</v>
      </c>
      <c r="D26" s="647" t="s">
        <v>680</v>
      </c>
      <c r="E26" s="1938" t="s">
        <v>1261</v>
      </c>
    </row>
    <row r="27" spans="1:5" x14ac:dyDescent="0.2">
      <c r="A27" s="11" t="s">
        <v>409</v>
      </c>
      <c r="C27" s="227" t="s">
        <v>1425</v>
      </c>
      <c r="D27" s="647" t="s">
        <v>674</v>
      </c>
      <c r="E27" s="1938" t="s">
        <v>812</v>
      </c>
    </row>
    <row r="28" spans="1:5" x14ac:dyDescent="0.2">
      <c r="A28" s="11" t="s">
        <v>813</v>
      </c>
      <c r="D28" s="647" t="s">
        <v>814</v>
      </c>
      <c r="E28" s="1938" t="s">
        <v>1760</v>
      </c>
    </row>
    <row r="29" spans="1:5" x14ac:dyDescent="0.2">
      <c r="A29" s="1807" t="s">
        <v>1773</v>
      </c>
      <c r="D29" s="647" t="s">
        <v>1818</v>
      </c>
      <c r="E29" s="1938" t="s">
        <v>1772</v>
      </c>
    </row>
    <row r="30" spans="1:5" x14ac:dyDescent="0.2">
      <c r="A30" s="348" t="s">
        <v>1328</v>
      </c>
      <c r="C30" s="227" t="s">
        <v>1425</v>
      </c>
      <c r="D30" s="647" t="s">
        <v>43</v>
      </c>
      <c r="E30" s="1938" t="s">
        <v>1188</v>
      </c>
    </row>
    <row r="31" spans="1:5" x14ac:dyDescent="0.2">
      <c r="A31" s="11" t="s">
        <v>469</v>
      </c>
      <c r="C31" s="227" t="s">
        <v>1425</v>
      </c>
      <c r="D31" s="646"/>
      <c r="E31" s="648"/>
    </row>
    <row r="32" spans="1:5" x14ac:dyDescent="0.2">
      <c r="B32" s="646" t="s">
        <v>1329</v>
      </c>
      <c r="C32" s="227" t="s">
        <v>1425</v>
      </c>
      <c r="D32" s="647" t="s">
        <v>355</v>
      </c>
      <c r="E32" s="1938"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5"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9"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1820</v>
      </c>
      <c r="C73" s="669"/>
      <c r="D73" s="661"/>
      <c r="E73" s="164"/>
      <c r="F73" s="164"/>
      <c r="G73" s="164"/>
      <c r="H73" s="164"/>
      <c r="I73" s="34"/>
    </row>
    <row r="74" spans="1:9" ht="11.25" customHeight="1" x14ac:dyDescent="0.2">
      <c r="A74" s="639"/>
      <c r="B74" s="227" t="s">
        <v>1822</v>
      </c>
      <c r="C74" s="669"/>
      <c r="D74" s="1750"/>
      <c r="E74" s="1750"/>
      <c r="F74" s="1750"/>
      <c r="G74" s="1750"/>
      <c r="H74" s="1750"/>
      <c r="I74" s="34"/>
    </row>
    <row r="75" spans="1:9" ht="12.2" customHeight="1" x14ac:dyDescent="0.2">
      <c r="A75" s="1753" t="s">
        <v>1821</v>
      </c>
      <c r="C75" s="669"/>
      <c r="D75" s="1750"/>
      <c r="E75" s="1750"/>
      <c r="F75" s="1750"/>
      <c r="G75" s="1750"/>
      <c r="H75" s="1750"/>
      <c r="I75" s="34"/>
    </row>
    <row r="76" spans="1:9" ht="11.25" customHeight="1" x14ac:dyDescent="0.2">
      <c r="B76" s="227" t="s">
        <v>1853</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28" t="s">
        <v>1424</v>
      </c>
      <c r="B2" s="2129"/>
      <c r="C2" s="2129"/>
      <c r="D2" s="2129"/>
      <c r="E2" s="2129"/>
      <c r="F2" s="2129"/>
      <c r="G2" s="2129"/>
      <c r="H2" s="2129"/>
      <c r="I2" s="2129"/>
    </row>
    <row r="3" spans="1:9" s="34" customFormat="1" ht="6" customHeight="1" x14ac:dyDescent="0.2">
      <c r="A3" s="53"/>
      <c r="B3" s="53"/>
      <c r="C3" s="663"/>
      <c r="D3" s="765"/>
      <c r="E3" s="427"/>
    </row>
    <row r="4" spans="1:9" x14ac:dyDescent="0.2">
      <c r="A4" s="7"/>
      <c r="B4" s="420"/>
      <c r="C4" s="2134" t="s">
        <v>508</v>
      </c>
      <c r="D4" s="2135"/>
      <c r="E4" s="2135"/>
      <c r="F4" s="2135"/>
      <c r="G4" s="2135"/>
      <c r="H4" s="2135"/>
    </row>
    <row r="5" spans="1:9" x14ac:dyDescent="0.2">
      <c r="A5" s="7"/>
      <c r="B5" s="352"/>
      <c r="C5" s="1975"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1998</v>
      </c>
    </row>
    <row r="17" spans="1:4" s="34" customFormat="1" ht="6" customHeight="1" x14ac:dyDescent="0.2">
      <c r="A17" s="31"/>
      <c r="B17" s="37"/>
      <c r="C17" s="662"/>
      <c r="D17" s="1129"/>
    </row>
    <row r="18" spans="1:4" s="34" customFormat="1" x14ac:dyDescent="0.2">
      <c r="A18" s="31"/>
      <c r="B18" s="724"/>
      <c r="C18" s="662">
        <v>7</v>
      </c>
      <c r="D18" s="304" t="s">
        <v>1997</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4" t="s">
        <v>2063</v>
      </c>
    </row>
    <row r="30" spans="1:4" s="34" customFormat="1" x14ac:dyDescent="0.2">
      <c r="A30" s="31"/>
      <c r="B30" s="1972"/>
      <c r="C30" s="662"/>
      <c r="D30" s="1805" t="s">
        <v>2064</v>
      </c>
    </row>
    <row r="31" spans="1:4" s="34" customFormat="1" x14ac:dyDescent="0.2">
      <c r="A31" s="31"/>
      <c r="B31" s="1972"/>
      <c r="C31" s="662"/>
      <c r="D31" s="1973" t="s">
        <v>1996</v>
      </c>
    </row>
    <row r="32" spans="1:4" s="34" customFormat="1" ht="8.25" customHeight="1" x14ac:dyDescent="0.2">
      <c r="A32" s="31"/>
      <c r="B32" s="37"/>
      <c r="C32" s="662"/>
      <c r="D32" s="478"/>
    </row>
    <row r="33" spans="1:9" s="34" customFormat="1" x14ac:dyDescent="0.2">
      <c r="A33" s="2130" t="s">
        <v>216</v>
      </c>
      <c r="B33" s="2131"/>
      <c r="C33" s="2131"/>
      <c r="D33" s="2131"/>
      <c r="E33" s="2132"/>
      <c r="F33" s="2132"/>
      <c r="G33" s="2132"/>
      <c r="H33" s="2132"/>
      <c r="I33" s="2132"/>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30" t="s">
        <v>363</v>
      </c>
      <c r="B45" s="2133"/>
      <c r="C45" s="2133"/>
      <c r="D45" s="2133"/>
      <c r="E45" s="2132"/>
      <c r="F45" s="2132"/>
      <c r="G45" s="2132"/>
      <c r="H45" s="2132"/>
      <c r="I45" s="2132"/>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2013</v>
      </c>
      <c r="E51" s="28"/>
      <c r="F51" s="1789"/>
      <c r="G51" s="2000" t="s">
        <v>2012</v>
      </c>
      <c r="H51" s="2013"/>
      <c r="I51" s="9" t="s">
        <v>2068</v>
      </c>
    </row>
    <row r="52" spans="1:9" s="34" customFormat="1" x14ac:dyDescent="0.2">
      <c r="A52" s="31"/>
      <c r="B52" s="725"/>
      <c r="C52" s="669">
        <v>23</v>
      </c>
      <c r="D52" s="426" t="s">
        <v>1753</v>
      </c>
      <c r="E52" s="28"/>
      <c r="F52" s="1789"/>
    </row>
    <row r="53" spans="1:9" s="34" customFormat="1" x14ac:dyDescent="0.2">
      <c r="A53" s="1156"/>
      <c r="B53" s="1742"/>
      <c r="C53" s="1742"/>
      <c r="D53" s="304" t="s">
        <v>1746</v>
      </c>
      <c r="E53" s="3"/>
      <c r="F53" s="3"/>
      <c r="G53" s="3"/>
      <c r="H53" s="3"/>
      <c r="I53" s="3"/>
    </row>
    <row r="54" spans="1:9" s="34" customFormat="1" x14ac:dyDescent="0.2">
      <c r="A54" s="1156"/>
      <c r="B54" s="1742"/>
      <c r="E54" s="3"/>
      <c r="F54" s="3"/>
      <c r="G54" s="3"/>
      <c r="H54" s="3"/>
      <c r="I54" s="3"/>
    </row>
    <row r="55" spans="1:9" s="34" customFormat="1" ht="12.75" customHeight="1" x14ac:dyDescent="0.2">
      <c r="A55" s="2011"/>
      <c r="B55" s="2136"/>
      <c r="C55" s="2137"/>
      <c r="D55" s="2137"/>
      <c r="E55" s="2137"/>
      <c r="F55" s="2137"/>
      <c r="G55" s="2137"/>
      <c r="H55" s="2138"/>
      <c r="I55" s="3"/>
    </row>
    <row r="56" spans="1:9" s="34" customFormat="1" x14ac:dyDescent="0.2">
      <c r="A56" s="2011"/>
      <c r="B56" s="2139"/>
      <c r="C56" s="2140"/>
      <c r="D56" s="2140"/>
      <c r="E56" s="2140"/>
      <c r="F56" s="2140"/>
      <c r="G56" s="2140"/>
      <c r="H56" s="2141"/>
      <c r="I56" s="3"/>
    </row>
    <row r="57" spans="1:9" s="34" customFormat="1" x14ac:dyDescent="0.2">
      <c r="A57" s="2011"/>
      <c r="B57" s="2139"/>
      <c r="C57" s="2140"/>
      <c r="D57" s="2140"/>
      <c r="E57" s="2140"/>
      <c r="F57" s="2140"/>
      <c r="G57" s="2140"/>
      <c r="H57" s="2141"/>
      <c r="I57" s="3"/>
    </row>
    <row r="58" spans="1:9" s="34" customFormat="1" x14ac:dyDescent="0.2">
      <c r="A58" s="2011"/>
      <c r="B58" s="2139"/>
      <c r="C58" s="2140"/>
      <c r="D58" s="2140"/>
      <c r="E58" s="2140"/>
      <c r="F58" s="2140"/>
      <c r="G58" s="2140"/>
      <c r="H58" s="2141"/>
      <c r="I58" s="3"/>
    </row>
    <row r="59" spans="1:9" s="34" customFormat="1" x14ac:dyDescent="0.2">
      <c r="A59" s="2011"/>
      <c r="B59" s="2139"/>
      <c r="C59" s="2140"/>
      <c r="D59" s="2140"/>
      <c r="E59" s="2140"/>
      <c r="F59" s="2140"/>
      <c r="G59" s="2140"/>
      <c r="H59" s="2141"/>
      <c r="I59" s="3"/>
    </row>
    <row r="60" spans="1:9" s="34" customFormat="1" x14ac:dyDescent="0.2">
      <c r="A60" s="2011"/>
      <c r="B60" s="2139"/>
      <c r="C60" s="2140"/>
      <c r="D60" s="2140"/>
      <c r="E60" s="2140"/>
      <c r="F60" s="2140"/>
      <c r="G60" s="2140"/>
      <c r="H60" s="2141"/>
      <c r="I60" s="3"/>
    </row>
    <row r="61" spans="1:9" s="34" customFormat="1" x14ac:dyDescent="0.2">
      <c r="A61" s="2011"/>
      <c r="B61" s="2139"/>
      <c r="C61" s="2140"/>
      <c r="D61" s="2140"/>
      <c r="E61" s="2140"/>
      <c r="F61" s="2140"/>
      <c r="G61" s="2140"/>
      <c r="H61" s="2141"/>
      <c r="I61" s="3"/>
    </row>
    <row r="62" spans="1:9" s="34" customFormat="1" x14ac:dyDescent="0.2">
      <c r="A62" s="2011"/>
      <c r="B62" s="2139"/>
      <c r="C62" s="2140"/>
      <c r="D62" s="2140"/>
      <c r="E62" s="2140"/>
      <c r="F62" s="2140"/>
      <c r="G62" s="2140"/>
      <c r="H62" s="2141"/>
      <c r="I62" s="3"/>
    </row>
    <row r="63" spans="1:9" s="34" customFormat="1" x14ac:dyDescent="0.2">
      <c r="A63" s="2011"/>
      <c r="B63" s="2139"/>
      <c r="C63" s="2140"/>
      <c r="D63" s="2140"/>
      <c r="E63" s="2140"/>
      <c r="F63" s="2140"/>
      <c r="G63" s="2140"/>
      <c r="H63" s="2141"/>
      <c r="I63" s="3"/>
    </row>
    <row r="64" spans="1:9" s="34" customFormat="1" x14ac:dyDescent="0.2">
      <c r="A64" s="2011"/>
      <c r="B64" s="2139"/>
      <c r="C64" s="2140"/>
      <c r="D64" s="2140"/>
      <c r="E64" s="2140"/>
      <c r="F64" s="2140"/>
      <c r="G64" s="2140"/>
      <c r="H64" s="2141"/>
      <c r="I64" s="3"/>
    </row>
    <row r="65" spans="1:9" s="34" customFormat="1" ht="9" customHeight="1" x14ac:dyDescent="0.2">
      <c r="A65" s="2012"/>
      <c r="B65" s="2142"/>
      <c r="C65" s="2143"/>
      <c r="D65" s="2143"/>
      <c r="E65" s="2143"/>
      <c r="F65" s="2143"/>
      <c r="G65" s="2143"/>
      <c r="H65" s="2144"/>
    </row>
    <row r="66" spans="1:9" s="34" customFormat="1" ht="9" customHeight="1" x14ac:dyDescent="0.2">
      <c r="A66" s="31"/>
      <c r="B66" s="1790"/>
      <c r="C66" s="1741"/>
      <c r="D66" s="1741"/>
      <c r="E66" s="1741"/>
      <c r="F66" s="1741"/>
      <c r="G66" s="1741"/>
      <c r="H66" s="1741"/>
    </row>
    <row r="67" spans="1:9" s="34" customFormat="1" ht="16.5" customHeight="1" x14ac:dyDescent="0.2">
      <c r="A67" s="31"/>
      <c r="B67" s="1790"/>
      <c r="C67" s="1741"/>
      <c r="D67" s="1741"/>
      <c r="E67" s="1741"/>
      <c r="F67" s="1741"/>
      <c r="G67" s="1741"/>
      <c r="H67" s="1741"/>
    </row>
    <row r="68" spans="1:9" s="34" customFormat="1" x14ac:dyDescent="0.2">
      <c r="A68" s="2130" t="s">
        <v>1705</v>
      </c>
      <c r="B68" s="2133"/>
      <c r="C68" s="2133"/>
      <c r="D68" s="2133"/>
      <c r="E68" s="2132"/>
      <c r="F68" s="2132"/>
      <c r="G68" s="2132"/>
      <c r="H68" s="2132"/>
      <c r="I68" s="2132"/>
    </row>
    <row r="69" spans="1:9" s="34" customFormat="1" x14ac:dyDescent="0.2">
      <c r="A69" s="31"/>
      <c r="C69" s="1747"/>
      <c r="D69" s="1752" t="s">
        <v>1704</v>
      </c>
      <c r="E69" s="1741"/>
      <c r="F69" s="1741"/>
      <c r="G69" s="1741"/>
      <c r="H69" s="1741"/>
    </row>
    <row r="70" spans="1:9" s="34" customFormat="1" ht="12" customHeight="1" x14ac:dyDescent="0.2">
      <c r="B70" s="1790"/>
      <c r="C70" s="1741"/>
      <c r="D70" s="1741"/>
      <c r="E70" s="1741"/>
      <c r="F70" s="1741"/>
      <c r="G70" s="1741"/>
      <c r="H70" s="1741"/>
    </row>
    <row r="71" spans="1:9" s="34" customFormat="1" x14ac:dyDescent="0.2">
      <c r="A71" s="24" t="s">
        <v>1888</v>
      </c>
      <c r="B71" s="1790"/>
      <c r="C71" s="1741"/>
      <c r="D71" s="1741"/>
      <c r="E71" s="1741"/>
      <c r="F71" s="1741"/>
      <c r="G71" s="1741"/>
      <c r="H71" s="1741"/>
    </row>
    <row r="72" spans="1:9" s="34" customFormat="1" x14ac:dyDescent="0.2">
      <c r="A72" s="24" t="s">
        <v>1887</v>
      </c>
      <c r="B72" s="1790"/>
      <c r="C72" s="1741"/>
      <c r="D72" s="1741"/>
      <c r="E72" s="1741"/>
      <c r="F72" s="1741"/>
      <c r="G72" s="1741"/>
      <c r="H72" s="1741"/>
    </row>
    <row r="73" spans="1:9" s="34" customFormat="1" x14ac:dyDescent="0.2">
      <c r="A73" s="24" t="s">
        <v>1900</v>
      </c>
      <c r="B73" s="1790"/>
      <c r="C73" s="1741"/>
      <c r="D73" s="1741"/>
      <c r="E73" s="1741"/>
      <c r="F73" s="1741"/>
      <c r="G73" s="1741"/>
      <c r="H73" s="1741"/>
    </row>
    <row r="74" spans="1:9" s="34" customFormat="1" ht="22.5" customHeight="1" x14ac:dyDescent="0.2">
      <c r="A74" s="478" t="s">
        <v>1889</v>
      </c>
      <c r="B74" s="1790"/>
      <c r="C74" s="1741"/>
      <c r="D74" s="1741"/>
      <c r="E74" s="1741"/>
      <c r="F74" s="1741"/>
      <c r="G74" s="1741"/>
      <c r="H74" s="1741"/>
    </row>
    <row r="75" spans="1:9" s="34" customFormat="1" x14ac:dyDescent="0.2">
      <c r="C75" s="669">
        <v>24</v>
      </c>
      <c r="D75" s="411" t="s">
        <v>1713</v>
      </c>
      <c r="G75" s="1428" t="s">
        <v>1702</v>
      </c>
      <c r="H75" s="1780"/>
    </row>
    <row r="76" spans="1:9" s="34" customFormat="1" ht="6" customHeight="1" x14ac:dyDescent="0.2">
      <c r="A76" s="31"/>
      <c r="B76" s="1791"/>
      <c r="C76" s="669"/>
      <c r="D76" s="411"/>
      <c r="E76" s="28"/>
      <c r="F76" s="1789"/>
    </row>
    <row r="77" spans="1:9" s="34" customFormat="1" x14ac:dyDescent="0.2">
      <c r="A77" s="31"/>
      <c r="B77" s="1791"/>
      <c r="C77" s="669">
        <v>25</v>
      </c>
      <c r="D77" s="411" t="s">
        <v>1714</v>
      </c>
      <c r="E77" s="28"/>
      <c r="F77" s="1789"/>
      <c r="H77" s="164"/>
    </row>
    <row r="78" spans="1:9" s="34" customFormat="1" x14ac:dyDescent="0.2">
      <c r="A78" s="31"/>
      <c r="B78" s="1791"/>
      <c r="C78" s="669"/>
      <c r="D78" s="411" t="s">
        <v>1720</v>
      </c>
      <c r="E78" s="28"/>
      <c r="F78" s="1789"/>
      <c r="H78" s="164"/>
    </row>
    <row r="79" spans="1:9" s="34" customFormat="1" x14ac:dyDescent="0.2">
      <c r="A79" s="31"/>
      <c r="B79" s="1791"/>
    </row>
    <row r="80" spans="1:9" s="34" customFormat="1" ht="12.75" customHeight="1" x14ac:dyDescent="0.2">
      <c r="A80" s="31"/>
      <c r="B80" s="1791"/>
      <c r="C80" s="411"/>
    </row>
    <row r="81" spans="1:10" s="34" customFormat="1" ht="12.75" customHeight="1" thickBot="1" x14ac:dyDescent="0.25">
      <c r="A81" s="2148" t="s">
        <v>1701</v>
      </c>
      <c r="B81" s="2148"/>
      <c r="C81" s="2148"/>
      <c r="D81" s="2149"/>
      <c r="E81" s="1793" t="s">
        <v>1747</v>
      </c>
      <c r="F81" s="1793" t="s">
        <v>1748</v>
      </c>
      <c r="G81" s="1793" t="s">
        <v>1749</v>
      </c>
      <c r="H81" s="1793" t="s">
        <v>1750</v>
      </c>
      <c r="I81" s="1793" t="s">
        <v>1751</v>
      </c>
      <c r="J81" s="1794" t="s">
        <v>164</v>
      </c>
    </row>
    <row r="82" spans="1:10" s="34" customFormat="1" ht="13.5" customHeight="1" thickTop="1" x14ac:dyDescent="0.2">
      <c r="A82" s="1996" t="s">
        <v>1935</v>
      </c>
      <c r="B82" s="1997"/>
      <c r="C82" s="1998"/>
      <c r="D82" s="1999"/>
      <c r="E82" s="1943"/>
      <c r="F82" s="1943"/>
      <c r="G82" s="1943"/>
      <c r="H82" s="1943"/>
      <c r="I82" s="1943"/>
      <c r="J82" s="1940"/>
    </row>
    <row r="83" spans="1:10" s="34" customFormat="1" ht="13.5" customHeight="1" x14ac:dyDescent="0.2">
      <c r="A83" s="1979" t="s">
        <v>2010</v>
      </c>
      <c r="B83" s="1993"/>
      <c r="C83" s="1994"/>
      <c r="D83" s="1995"/>
      <c r="E83" s="1992"/>
      <c r="F83" s="1941"/>
      <c r="G83" s="1941"/>
      <c r="H83" s="1941"/>
      <c r="I83" s="1941"/>
      <c r="J83" s="1970">
        <f>SUM(E83:I83)</f>
        <v>0</v>
      </c>
    </row>
    <row r="84" spans="1:10" s="34" customFormat="1" ht="13.5" customHeight="1" x14ac:dyDescent="0.2">
      <c r="A84" s="1989"/>
      <c r="B84" s="1990"/>
      <c r="C84" s="1991"/>
      <c r="D84" s="1795"/>
      <c r="E84" s="1943"/>
      <c r="F84" s="1943"/>
      <c r="G84" s="1943"/>
      <c r="H84" s="1943"/>
      <c r="I84" s="1943"/>
      <c r="J84" s="1940"/>
    </row>
    <row r="85" spans="1:10" s="34" customFormat="1" ht="13.5" customHeight="1" x14ac:dyDescent="0.2">
      <c r="A85" s="1980" t="s">
        <v>1703</v>
      </c>
      <c r="B85" s="1981"/>
      <c r="C85" s="1982"/>
      <c r="D85" s="1795"/>
      <c r="E85" s="1943"/>
      <c r="F85" s="1943"/>
      <c r="G85" s="1943"/>
      <c r="H85" s="1943"/>
      <c r="I85" s="1943"/>
      <c r="J85" s="1940"/>
    </row>
    <row r="86" spans="1:10" s="34" customFormat="1" ht="13.5" customHeight="1" x14ac:dyDescent="0.2">
      <c r="A86" s="1983" t="s">
        <v>2011</v>
      </c>
      <c r="B86" s="1984"/>
      <c r="C86" s="1985"/>
      <c r="D86" s="1796"/>
      <c r="E86" s="1941"/>
      <c r="F86" s="1941"/>
      <c r="G86" s="1941"/>
      <c r="H86" s="1941"/>
      <c r="I86" s="1941"/>
      <c r="J86" s="1970">
        <f>SUM(E86:I86)</f>
        <v>0</v>
      </c>
    </row>
    <row r="87" spans="1:10" s="34" customFormat="1" ht="13.5" customHeight="1" x14ac:dyDescent="0.2">
      <c r="A87" s="1986"/>
      <c r="B87" s="1987"/>
      <c r="C87" s="1988"/>
      <c r="D87" s="1796"/>
      <c r="E87" s="1941"/>
      <c r="F87" s="1941"/>
      <c r="G87" s="1941"/>
      <c r="H87" s="1941"/>
      <c r="I87" s="1941"/>
      <c r="J87" s="1942"/>
    </row>
    <row r="88" spans="1:10" s="34" customFormat="1" ht="13.5" customHeight="1" x14ac:dyDescent="0.2">
      <c r="A88" s="1980" t="s">
        <v>164</v>
      </c>
      <c r="B88" s="1981"/>
      <c r="C88" s="1982"/>
      <c r="D88" s="1797"/>
      <c r="E88" s="1944"/>
      <c r="F88" s="1944"/>
      <c r="G88" s="1944"/>
      <c r="H88" s="1944"/>
      <c r="I88" s="1944"/>
      <c r="J88" s="1971">
        <f>SUM(J83:J87)</f>
        <v>0</v>
      </c>
    </row>
    <row r="89" spans="1:10" s="34" customFormat="1" x14ac:dyDescent="0.2">
      <c r="A89" s="31"/>
      <c r="B89" s="1791"/>
      <c r="C89" s="669"/>
      <c r="E89" s="1428"/>
      <c r="F89" s="1798"/>
      <c r="H89" s="354"/>
    </row>
    <row r="90" spans="1:10" s="34" customFormat="1" x14ac:dyDescent="0.2">
      <c r="A90" s="31"/>
      <c r="B90" s="411" t="s">
        <v>1752</v>
      </c>
      <c r="C90" s="669"/>
      <c r="E90" s="1428"/>
      <c r="F90" s="1798"/>
      <c r="H90" s="354"/>
    </row>
    <row r="91" spans="1:10" s="34" customFormat="1" ht="16.5" customHeight="1" x14ac:dyDescent="0.2">
      <c r="A91" s="31"/>
      <c r="B91" s="1791"/>
      <c r="C91" s="669"/>
      <c r="E91" s="1428"/>
      <c r="F91" s="1798"/>
      <c r="H91" s="354"/>
    </row>
    <row r="92" spans="1:10" s="34" customFormat="1" x14ac:dyDescent="0.2">
      <c r="A92" s="1757" t="s">
        <v>1716</v>
      </c>
      <c r="B92" s="1758"/>
      <c r="C92" s="1758"/>
      <c r="D92" s="1759"/>
      <c r="E92" s="1760"/>
      <c r="F92" s="1799"/>
      <c r="G92" s="1712"/>
      <c r="H92" s="1761"/>
      <c r="I92" s="1447"/>
    </row>
    <row r="93" spans="1:10" s="34" customFormat="1" x14ac:dyDescent="0.2">
      <c r="A93" s="1762" t="s">
        <v>1823</v>
      </c>
      <c r="B93" s="1763"/>
      <c r="C93" s="1764"/>
      <c r="D93" s="1765"/>
      <c r="E93" s="1712"/>
      <c r="F93" s="1712"/>
      <c r="G93" s="1712"/>
      <c r="H93" s="1712"/>
      <c r="I93" s="1712"/>
    </row>
    <row r="94" spans="1:10" s="34" customFormat="1" x14ac:dyDescent="0.2">
      <c r="A94" s="1762" t="s">
        <v>1890</v>
      </c>
      <c r="B94" s="1763"/>
      <c r="C94" s="1764"/>
      <c r="D94" s="1768"/>
      <c r="E94" s="1768"/>
      <c r="F94" s="1768"/>
      <c r="G94" s="1768"/>
      <c r="H94" s="1768"/>
      <c r="I94" s="1712"/>
    </row>
    <row r="95" spans="1:10" s="34" customFormat="1" x14ac:dyDescent="0.2">
      <c r="A95" s="1762" t="s">
        <v>1759</v>
      </c>
      <c r="B95" s="1763"/>
      <c r="C95" s="1764"/>
      <c r="D95" s="1768"/>
      <c r="E95" s="1768"/>
      <c r="F95" s="1768"/>
      <c r="G95" s="1768"/>
      <c r="H95" s="1768"/>
      <c r="I95" s="1712"/>
    </row>
    <row r="96" spans="1:10" s="34" customFormat="1" x14ac:dyDescent="0.2">
      <c r="A96" s="1763"/>
      <c r="B96" s="1486" t="s">
        <v>1854</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45"/>
      <c r="C100" s="2146"/>
      <c r="D100" s="2146"/>
      <c r="E100" s="2146"/>
      <c r="F100" s="2146"/>
      <c r="G100" s="2146"/>
      <c r="H100" s="2147"/>
      <c r="I100" s="1712"/>
    </row>
    <row r="101" spans="1:9" s="34" customFormat="1" ht="11.25" customHeight="1" x14ac:dyDescent="0.2">
      <c r="A101" s="1756"/>
      <c r="B101" s="2125"/>
      <c r="C101" s="2126"/>
      <c r="D101" s="2126"/>
      <c r="E101" s="2126"/>
      <c r="F101" s="2126"/>
      <c r="G101" s="2126"/>
      <c r="H101" s="2127"/>
      <c r="I101" s="1712"/>
    </row>
    <row r="102" spans="1:9" s="34" customFormat="1" ht="11.25" customHeight="1" x14ac:dyDescent="0.2">
      <c r="A102" s="1756"/>
      <c r="B102" s="2125"/>
      <c r="C102" s="2126"/>
      <c r="D102" s="2126"/>
      <c r="E102" s="2126"/>
      <c r="F102" s="2126"/>
      <c r="G102" s="2126"/>
      <c r="H102" s="2127"/>
      <c r="I102" s="1712"/>
    </row>
    <row r="103" spans="1:9" s="34" customFormat="1" x14ac:dyDescent="0.2">
      <c r="A103" s="1756"/>
      <c r="B103" s="2125"/>
      <c r="C103" s="2126"/>
      <c r="D103" s="2126"/>
      <c r="E103" s="2126"/>
      <c r="F103" s="2126"/>
      <c r="G103" s="2126"/>
      <c r="H103" s="2127"/>
      <c r="I103" s="1712"/>
    </row>
    <row r="104" spans="1:9" s="34" customFormat="1" ht="11.25" customHeight="1" x14ac:dyDescent="0.2">
      <c r="A104" s="1756"/>
      <c r="B104" s="2125"/>
      <c r="C104" s="2126"/>
      <c r="D104" s="2126"/>
      <c r="E104" s="2126"/>
      <c r="F104" s="2126"/>
      <c r="G104" s="2126"/>
      <c r="H104" s="2127"/>
      <c r="I104" s="1712"/>
    </row>
    <row r="105" spans="1:9" s="34" customFormat="1" ht="11.25" customHeight="1" x14ac:dyDescent="0.2">
      <c r="A105" s="1756"/>
      <c r="B105" s="2125"/>
      <c r="C105" s="2126"/>
      <c r="D105" s="2126"/>
      <c r="E105" s="2126"/>
      <c r="F105" s="2126"/>
      <c r="G105" s="2126"/>
      <c r="H105" s="2127"/>
      <c r="I105" s="1712"/>
    </row>
    <row r="106" spans="1:9" s="34" customFormat="1" ht="11.25" customHeight="1" x14ac:dyDescent="0.2">
      <c r="A106" s="1756"/>
      <c r="B106" s="2125"/>
      <c r="C106" s="2126"/>
      <c r="D106" s="2126"/>
      <c r="E106" s="2126"/>
      <c r="F106" s="2126"/>
      <c r="G106" s="2126"/>
      <c r="H106" s="2127"/>
      <c r="I106" s="1712"/>
    </row>
    <row r="107" spans="1:9" s="34" customFormat="1" ht="11.25" customHeight="1" x14ac:dyDescent="0.2">
      <c r="A107" s="1756"/>
      <c r="B107" s="2125"/>
      <c r="C107" s="2126"/>
      <c r="D107" s="2126"/>
      <c r="E107" s="2126"/>
      <c r="F107" s="2126"/>
      <c r="G107" s="2126"/>
      <c r="H107" s="2127"/>
      <c r="I107" s="1751"/>
    </row>
    <row r="108" spans="1:9" s="34" customFormat="1" ht="11.25" customHeight="1" x14ac:dyDescent="0.2">
      <c r="A108" s="1756"/>
      <c r="B108" s="2125"/>
      <c r="C108" s="2126"/>
      <c r="D108" s="2126"/>
      <c r="E108" s="2126"/>
      <c r="F108" s="2126"/>
      <c r="G108" s="2126"/>
      <c r="H108" s="2127"/>
      <c r="I108" s="1712"/>
    </row>
    <row r="109" spans="1:9" s="34" customFormat="1" ht="11.25" customHeight="1" x14ac:dyDescent="0.2">
      <c r="A109" s="1756"/>
      <c r="B109" s="2125"/>
      <c r="C109" s="2126"/>
      <c r="D109" s="2126"/>
      <c r="E109" s="2126"/>
      <c r="F109" s="2126"/>
      <c r="G109" s="2126"/>
      <c r="H109" s="2127"/>
      <c r="I109" s="1712"/>
    </row>
    <row r="110" spans="1:9" s="34" customFormat="1" ht="11.25" customHeight="1" x14ac:dyDescent="0.2">
      <c r="A110" s="1756"/>
      <c r="B110" s="2118"/>
      <c r="C110" s="2119"/>
      <c r="D110" s="2119"/>
      <c r="E110" s="2119"/>
      <c r="F110" s="2119"/>
      <c r="G110" s="2119"/>
      <c r="H110" s="2120"/>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21" t="s">
        <v>2074</v>
      </c>
      <c r="D112" s="2121"/>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22" t="s">
        <v>1715</v>
      </c>
      <c r="D115" s="2123"/>
      <c r="E115" s="2124"/>
      <c r="F115" s="2124"/>
      <c r="G115" s="2124"/>
      <c r="H115" s="2124"/>
      <c r="I115" s="1712"/>
    </row>
    <row r="116" spans="1:9" s="34" customFormat="1" ht="24" customHeight="1" x14ac:dyDescent="0.2">
      <c r="A116" s="1756"/>
      <c r="B116" s="1756"/>
      <c r="C116" s="1756"/>
      <c r="D116" s="1609"/>
      <c r="E116" s="1774"/>
      <c r="F116" s="1775"/>
      <c r="G116" s="1774"/>
      <c r="H116" s="1774"/>
      <c r="I116" s="1712"/>
    </row>
    <row r="117" spans="1:9" s="34" customFormat="1" ht="11.25" customHeight="1" x14ac:dyDescent="0.2">
      <c r="A117" s="1776"/>
      <c r="B117" s="1776"/>
      <c r="C117" s="1777"/>
      <c r="D117" s="1778" t="s">
        <v>429</v>
      </c>
      <c r="E117" s="1765"/>
      <c r="F117" s="1779"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2"/>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0" t="s">
        <v>458</v>
      </c>
      <c r="B1" s="2150"/>
      <c r="C1" s="2150"/>
      <c r="D1" s="2150"/>
      <c r="E1" s="2150"/>
      <c r="F1" s="2150"/>
      <c r="G1" s="2150"/>
      <c r="H1" s="2150"/>
      <c r="I1" s="2150"/>
      <c r="J1" s="2150"/>
      <c r="K1" s="2150"/>
      <c r="L1" s="2150"/>
      <c r="M1" s="2150"/>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5" t="s">
        <v>1939</v>
      </c>
      <c r="E7" s="98"/>
      <c r="F7" s="179" t="s">
        <v>315</v>
      </c>
      <c r="G7" s="98"/>
      <c r="H7" s="98"/>
      <c r="I7" s="98"/>
      <c r="J7" s="229">
        <v>84046550</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2.75E-2</v>
      </c>
      <c r="E10" s="105" t="s">
        <v>1214</v>
      </c>
      <c r="F10" s="505">
        <v>6.2500000000000003E-3</v>
      </c>
      <c r="G10" s="105" t="s">
        <v>1214</v>
      </c>
      <c r="H10" s="505">
        <v>2E-3</v>
      </c>
      <c r="I10" s="105" t="s">
        <v>1215</v>
      </c>
      <c r="J10" s="506">
        <f>ROUND(D10+F10+H10,5)</f>
        <v>3.5749999999999997E-2</v>
      </c>
      <c r="K10" s="98"/>
      <c r="L10" s="505">
        <v>5.0000000000000001E-4</v>
      </c>
      <c r="M10" s="98"/>
    </row>
    <row r="11" spans="1:14" ht="15" customHeight="1" x14ac:dyDescent="0.2">
      <c r="B11" s="98"/>
      <c r="C11" s="98"/>
      <c r="D11" s="2160" t="str">
        <f>IF(SUM(J10)&lt;=0.0999999,"","Enter the Tax Rates by moving the decimal two places to the left.")</f>
        <v/>
      </c>
      <c r="E11" s="2161"/>
      <c r="F11" s="2161"/>
      <c r="G11" s="2161"/>
      <c r="H11" s="2161"/>
      <c r="I11" s="2161"/>
      <c r="J11" s="2161"/>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9426360</v>
      </c>
      <c r="E16" s="105"/>
      <c r="F16" s="87">
        <f>SUM('Acct Summary 7-8'!C17,'Acct Summary 7-8'!D17,'Acct Summary 7-8'!F17)</f>
        <v>9671059</v>
      </c>
      <c r="G16" s="105"/>
      <c r="H16" s="87">
        <f>SUM(D16-F16)</f>
        <v>-244699</v>
      </c>
      <c r="I16" s="98"/>
      <c r="J16" s="87">
        <f>SUM('Acct Summary 7-8'!C81,'Acct Summary 7-8'!D81,'Acct Summary 7-8'!F81,'Acct Summary 7-8'!I81)</f>
        <v>6951218</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f>IF(B31="X",(J7*0.069),IF(B32="X",(J7*0.138),"Enter x in a.or b."))</f>
        <v>11598423.9</v>
      </c>
      <c r="I31" s="353"/>
      <c r="J31" s="98"/>
      <c r="K31" s="98"/>
      <c r="L31" s="98"/>
      <c r="M31" s="98"/>
    </row>
    <row r="32" spans="1:13" ht="13.35" customHeight="1" x14ac:dyDescent="0.2">
      <c r="B32" s="2023" t="s">
        <v>2073</v>
      </c>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1255884</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1"/>
      <c r="C54" s="2152"/>
      <c r="D54" s="2152"/>
      <c r="E54" s="2152"/>
      <c r="F54" s="2152"/>
      <c r="G54" s="2152"/>
      <c r="H54" s="2152"/>
      <c r="I54" s="2152"/>
      <c r="J54" s="2152"/>
      <c r="K54" s="2152"/>
      <c r="L54" s="2153"/>
      <c r="M54" s="100"/>
    </row>
    <row r="55" spans="1:13" ht="12.75" customHeight="1" x14ac:dyDescent="0.2">
      <c r="B55" s="2154"/>
      <c r="C55" s="2155"/>
      <c r="D55" s="2155"/>
      <c r="E55" s="2155"/>
      <c r="F55" s="2155"/>
      <c r="G55" s="2155"/>
      <c r="H55" s="2155"/>
      <c r="I55" s="2155"/>
      <c r="J55" s="2155"/>
      <c r="K55" s="2155"/>
      <c r="L55" s="2156"/>
      <c r="M55" s="100"/>
    </row>
    <row r="56" spans="1:13" ht="12.75" customHeight="1" x14ac:dyDescent="0.2">
      <c r="B56" s="2154"/>
      <c r="C56" s="2155"/>
      <c r="D56" s="2155"/>
      <c r="E56" s="2155"/>
      <c r="F56" s="2155"/>
      <c r="G56" s="2155"/>
      <c r="H56" s="2155"/>
      <c r="I56" s="2155"/>
      <c r="J56" s="2155"/>
      <c r="K56" s="2155"/>
      <c r="L56" s="2156"/>
      <c r="M56" s="98"/>
    </row>
    <row r="57" spans="1:13" ht="12.75" customHeight="1" x14ac:dyDescent="0.2">
      <c r="B57" s="2154"/>
      <c r="C57" s="2155"/>
      <c r="D57" s="2155"/>
      <c r="E57" s="2155"/>
      <c r="F57" s="2155"/>
      <c r="G57" s="2155"/>
      <c r="H57" s="2155"/>
      <c r="I57" s="2155"/>
      <c r="J57" s="2155"/>
      <c r="K57" s="2155"/>
      <c r="L57" s="2156"/>
      <c r="M57" s="98"/>
    </row>
    <row r="58" spans="1:13" x14ac:dyDescent="0.2">
      <c r="B58" s="2157"/>
      <c r="C58" s="2158"/>
      <c r="D58" s="2158"/>
      <c r="E58" s="2158"/>
      <c r="F58" s="2158"/>
      <c r="G58" s="2158"/>
      <c r="H58" s="2158"/>
      <c r="I58" s="2158"/>
      <c r="J58" s="2158"/>
      <c r="K58" s="2158"/>
      <c r="L58" s="2159"/>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2"/>
      <c r="D61" s="2163"/>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5"/>
      <c r="B1" s="2166"/>
      <c r="C1" s="2166"/>
      <c r="D1" s="56"/>
      <c r="E1" s="56"/>
      <c r="F1" s="56"/>
      <c r="G1" s="56"/>
      <c r="H1" s="56"/>
      <c r="I1" s="56"/>
      <c r="J1" s="56"/>
      <c r="K1" s="56"/>
      <c r="L1" s="56"/>
      <c r="M1" s="56"/>
      <c r="N1" s="56"/>
      <c r="O1" s="2165"/>
      <c r="P1" s="2166"/>
      <c r="Q1" s="2166"/>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7" t="s">
        <v>1375</v>
      </c>
      <c r="G4" s="2168"/>
      <c r="H4" s="2168"/>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Iroquois West CUSD 10</v>
      </c>
      <c r="E7" s="143"/>
      <c r="G7" s="144"/>
      <c r="H7" s="145"/>
      <c r="I7" s="145"/>
      <c r="J7" s="145"/>
      <c r="K7" s="145"/>
      <c r="L7"/>
      <c r="M7"/>
      <c r="N7"/>
      <c r="O7"/>
      <c r="P7"/>
    </row>
    <row r="8" spans="1:18" ht="12.75" x14ac:dyDescent="0.2">
      <c r="A8"/>
      <c r="B8"/>
      <c r="C8" s="141" t="s">
        <v>1376</v>
      </c>
      <c r="D8" s="146">
        <f>COVER!A13</f>
        <v>32038010026</v>
      </c>
      <c r="E8" s="147"/>
      <c r="G8"/>
      <c r="H8"/>
      <c r="I8"/>
      <c r="J8"/>
      <c r="K8"/>
      <c r="L8"/>
      <c r="M8"/>
      <c r="N8"/>
      <c r="O8"/>
      <c r="P8"/>
    </row>
    <row r="9" spans="1:18" ht="12.75" x14ac:dyDescent="0.2">
      <c r="A9"/>
      <c r="B9"/>
      <c r="C9" s="141" t="s">
        <v>851</v>
      </c>
      <c r="D9" s="355" t="str">
        <f>COVER!A15</f>
        <v>Iroquois</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6951218</v>
      </c>
      <c r="I12" s="1301"/>
      <c r="J12" s="1301"/>
      <c r="K12" s="1302">
        <f>TRUNC((H12/H13*100000),5)/100000</f>
        <v>0.73742335319999996</v>
      </c>
      <c r="L12" s="1303"/>
      <c r="M12" s="107" t="s">
        <v>1399</v>
      </c>
      <c r="N12" s="107"/>
      <c r="O12" s="1304">
        <v>0.35</v>
      </c>
      <c r="P12" s="161"/>
      <c r="Q12" s="161"/>
    </row>
    <row r="13" spans="1:18" s="163" customFormat="1" ht="11.25" x14ac:dyDescent="0.2">
      <c r="A13" s="161"/>
      <c r="B13" s="1298"/>
      <c r="C13" s="2169" t="s">
        <v>1706</v>
      </c>
      <c r="D13" s="2170"/>
      <c r="E13" s="161"/>
      <c r="F13" s="347" t="s">
        <v>954</v>
      </c>
      <c r="G13" s="1299"/>
      <c r="H13" s="1300">
        <f>SUM('Acct Summary 7-8'!C8+'Acct Summary 7-8'!D8+'Acct Summary 7-8'!F8+'Acct Summary 7-8'!I8)+H14</f>
        <v>9426360</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7"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8"/>
      <c r="C17" s="161" t="s">
        <v>959</v>
      </c>
      <c r="D17" s="161"/>
      <c r="E17" s="161"/>
      <c r="F17" s="161" t="s">
        <v>535</v>
      </c>
      <c r="G17" s="1299"/>
      <c r="H17" s="1300">
        <f>SUM('Acct Summary 7-8'!C17+'Acct Summary 7-8'!D17+'Acct Summary 7-8'!F17)</f>
        <v>9671059</v>
      </c>
      <c r="I17" s="1301"/>
      <c r="J17" s="1307"/>
      <c r="K17" s="1302">
        <f>TRUNC((H17/H18*100000),5)/100000</f>
        <v>1.0259590128</v>
      </c>
      <c r="L17" s="1303"/>
      <c r="M17" s="1255" t="s">
        <v>1428</v>
      </c>
      <c r="O17" s="1308" t="str">
        <f>IF(AND(O16="2", J20 &gt; 2),"1",IF(AND(O16 = "1", J20 &gt; 2),"2",IF(AND(O16="1", J20 &gt;1),"1","0")))</f>
        <v>0</v>
      </c>
      <c r="P17" s="161"/>
    </row>
    <row r="18" spans="1:18" s="163" customFormat="1" ht="11.25" x14ac:dyDescent="0.2">
      <c r="A18" s="161"/>
      <c r="B18" s="1298"/>
      <c r="C18" s="2169" t="s">
        <v>1698</v>
      </c>
      <c r="D18" s="2170"/>
      <c r="E18" s="161"/>
      <c r="F18" s="1284" t="s">
        <v>955</v>
      </c>
      <c r="G18" s="1299"/>
      <c r="H18" s="1300">
        <f>SUM('Acct Summary 7-8'!C8+'Acct Summary 7-8'!D8+'Acct Summary 7-8'!F8+'Acct Summary 7-8'!I8)+H19</f>
        <v>9426360</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f>IF(K17&lt;=1,"0",TRUNC(((K12-0.1)/(K17-1)*100),5)/100)</f>
        <v>24.554992000000002</v>
      </c>
      <c r="K20" s="1302" t="str">
        <f>IF(K17&lt;=1,"0",IF(AND(O16="2", J20 &gt; 2),TRUNC(((K12-0.1)/(K17-1)*100),5)/100,IF(AND(O16 = "1", J20 &gt; 2),TRUNC(((K12-0.1)/(K17-1)*100),5)/100,IF(AND(O16="1", J20 &gt;1),TRUNC(((K12-0.1)/(K17-1)*100),5)/100,""))))</f>
        <v/>
      </c>
      <c r="L20" s="161"/>
      <c r="M20" s="107" t="s">
        <v>1400</v>
      </c>
      <c r="N20" s="107"/>
      <c r="O20" s="1305">
        <f>(O16+O17)*O18</f>
        <v>1.0499999999999998</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4</v>
      </c>
      <c r="P23" s="33"/>
      <c r="R23" s="6"/>
    </row>
    <row r="24" spans="1:18" s="163" customFormat="1" ht="11.25" x14ac:dyDescent="0.2">
      <c r="A24" s="161"/>
      <c r="B24" s="1298"/>
      <c r="C24" s="2164" t="s">
        <v>1856</v>
      </c>
      <c r="D24" s="2164"/>
      <c r="E24" s="161"/>
      <c r="F24" s="161" t="s">
        <v>536</v>
      </c>
      <c r="G24" s="1299"/>
      <c r="H24" s="1300">
        <f>SUM('Assets-Liab 5-6'!C4+'Assets-Liab 5-6'!D4+'Assets-Liab 5-6'!F4+'Assets-Liab 5-6'!I4+'Assets-Liab 5-6'!C5+'Assets-Liab 5-6'!D5+'Assets-Liab 5-6'!F5+'Assets-Liab 5-6'!I5)</f>
        <v>6951218</v>
      </c>
      <c r="I24" s="731"/>
      <c r="J24" s="731"/>
      <c r="K24" s="1311">
        <f>TRUNC(((H24/H25*100000)/100000),2)</f>
        <v>258.75</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26864.052780000002</v>
      </c>
      <c r="I25" s="1313"/>
      <c r="J25" s="1313"/>
      <c r="K25" s="1133"/>
      <c r="L25" s="161"/>
      <c r="M25" s="107" t="s">
        <v>1400</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2553964.5381299998</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str">
        <f>IF(K32&gt;=75,"4",IF(K32&gt;=50,"3",IF(K32&gt;=25,"2",1)))</f>
        <v>4</v>
      </c>
      <c r="P31" s="33"/>
    </row>
    <row r="32" spans="1:18" s="163" customFormat="1" ht="11.25" x14ac:dyDescent="0.2">
      <c r="A32" s="161"/>
      <c r="B32" s="1298"/>
      <c r="C32" s="161" t="s">
        <v>1039</v>
      </c>
      <c r="D32" s="161"/>
      <c r="E32" s="161"/>
      <c r="F32" s="161"/>
      <c r="G32" s="1299"/>
      <c r="H32" s="1300">
        <f>'FP Info 3'!H37</f>
        <v>1255884</v>
      </c>
      <c r="I32" s="1309"/>
      <c r="J32" s="1309"/>
      <c r="K32" s="1311">
        <f>TRUNC(100-((((H32/H33*100))*100)/100),2)</f>
        <v>89.17</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11598423.9</v>
      </c>
      <c r="I33" s="1309"/>
      <c r="J33" s="1309"/>
      <c r="K33" s="1300"/>
      <c r="L33" s="161"/>
      <c r="M33" s="1322" t="s">
        <v>1400</v>
      </c>
      <c r="N33" s="1322"/>
      <c r="O33" s="1321">
        <f>(O31*O32)</f>
        <v>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3.6499999999999995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L34" sqref="L34"/>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5259902</v>
      </c>
      <c r="D4" s="435">
        <v>851005</v>
      </c>
      <c r="E4" s="435">
        <v>13276</v>
      </c>
      <c r="F4" s="435">
        <v>149070</v>
      </c>
      <c r="G4" s="435">
        <v>233437</v>
      </c>
      <c r="H4" s="435"/>
      <c r="I4" s="435">
        <v>653503</v>
      </c>
      <c r="J4" s="459">
        <v>454646</v>
      </c>
      <c r="K4" s="435">
        <v>96426</v>
      </c>
      <c r="L4" s="435">
        <v>238302</v>
      </c>
      <c r="M4" s="456"/>
      <c r="N4" s="515"/>
    </row>
    <row r="5" spans="1:14" x14ac:dyDescent="0.2">
      <c r="A5" s="510" t="s">
        <v>1201</v>
      </c>
      <c r="B5" s="41">
        <v>120</v>
      </c>
      <c r="C5" s="734">
        <v>37738</v>
      </c>
      <c r="D5" s="435"/>
      <c r="E5" s="435"/>
      <c r="F5" s="435"/>
      <c r="G5" s="435"/>
      <c r="H5" s="435"/>
      <c r="I5" s="435"/>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5297640</v>
      </c>
      <c r="D13" s="736">
        <f t="shared" ref="D13:L13" si="0">SUM(D4:D12)</f>
        <v>851005</v>
      </c>
      <c r="E13" s="736">
        <f t="shared" si="0"/>
        <v>13276</v>
      </c>
      <c r="F13" s="736">
        <f t="shared" si="0"/>
        <v>149070</v>
      </c>
      <c r="G13" s="736">
        <f t="shared" si="0"/>
        <v>233437</v>
      </c>
      <c r="H13" s="736">
        <f t="shared" si="0"/>
        <v>0</v>
      </c>
      <c r="I13" s="736">
        <f t="shared" si="0"/>
        <v>653503</v>
      </c>
      <c r="J13" s="736">
        <f t="shared" si="0"/>
        <v>454646</v>
      </c>
      <c r="K13" s="736">
        <f t="shared" si="0"/>
        <v>96426</v>
      </c>
      <c r="L13" s="736">
        <f t="shared" si="0"/>
        <v>238302</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15000</v>
      </c>
      <c r="N16" s="767"/>
    </row>
    <row r="17" spans="1:14" s="752" customFormat="1" ht="12.75" customHeight="1" x14ac:dyDescent="0.2">
      <c r="A17" s="766" t="s">
        <v>1840</v>
      </c>
      <c r="B17" s="580">
        <v>230</v>
      </c>
      <c r="C17" s="540"/>
      <c r="D17" s="540"/>
      <c r="E17" s="540"/>
      <c r="F17" s="540"/>
      <c r="G17" s="540"/>
      <c r="H17" s="540"/>
      <c r="I17" s="540"/>
      <c r="J17" s="540"/>
      <c r="K17" s="540"/>
      <c r="L17" s="540"/>
      <c r="M17" s="459">
        <v>2949275</v>
      </c>
      <c r="N17" s="767"/>
    </row>
    <row r="18" spans="1:14" s="752" customFormat="1" ht="12.75" customHeight="1" x14ac:dyDescent="0.2">
      <c r="A18" s="766" t="s">
        <v>1841</v>
      </c>
      <c r="B18" s="580">
        <v>240</v>
      </c>
      <c r="C18" s="540"/>
      <c r="D18" s="540"/>
      <c r="E18" s="540"/>
      <c r="F18" s="540"/>
      <c r="G18" s="540"/>
      <c r="H18" s="540"/>
      <c r="I18" s="540"/>
      <c r="J18" s="540"/>
      <c r="K18" s="540"/>
      <c r="L18" s="540"/>
      <c r="M18" s="459">
        <v>666371</v>
      </c>
      <c r="N18" s="767"/>
    </row>
    <row r="19" spans="1:14" s="752" customFormat="1" ht="12.75" customHeight="1" x14ac:dyDescent="0.2">
      <c r="A19" s="766" t="s">
        <v>1842</v>
      </c>
      <c r="B19" s="580">
        <v>250</v>
      </c>
      <c r="C19" s="540"/>
      <c r="D19" s="540"/>
      <c r="E19" s="540"/>
      <c r="F19" s="540"/>
      <c r="G19" s="540"/>
      <c r="H19" s="540"/>
      <c r="I19" s="540"/>
      <c r="J19" s="540"/>
      <c r="K19" s="540"/>
      <c r="L19" s="540"/>
      <c r="M19" s="459">
        <v>1233211</v>
      </c>
      <c r="N19" s="767"/>
    </row>
    <row r="20" spans="1:14" s="752" customFormat="1" ht="12.75" customHeight="1" x14ac:dyDescent="0.2">
      <c r="A20" s="766" t="s">
        <v>1843</v>
      </c>
      <c r="B20" s="580">
        <v>260</v>
      </c>
      <c r="C20" s="540"/>
      <c r="D20" s="540"/>
      <c r="E20" s="540"/>
      <c r="F20" s="540"/>
      <c r="G20" s="540"/>
      <c r="H20" s="540"/>
      <c r="I20" s="540"/>
      <c r="J20" s="540"/>
      <c r="K20" s="540"/>
      <c r="L20" s="540"/>
      <c r="M20" s="459"/>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13276</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1242608</v>
      </c>
    </row>
    <row r="23" spans="1:14" ht="13.5" customHeight="1" thickBot="1" x14ac:dyDescent="0.25">
      <c r="A23" s="493" t="s">
        <v>767</v>
      </c>
      <c r="B23" s="773"/>
      <c r="C23" s="456"/>
      <c r="D23" s="456"/>
      <c r="E23" s="456"/>
      <c r="F23" s="456"/>
      <c r="G23" s="456"/>
      <c r="H23" s="456"/>
      <c r="I23" s="456"/>
      <c r="J23" s="456"/>
      <c r="K23" s="456"/>
      <c r="L23" s="456"/>
      <c r="M23" s="740">
        <f>SUM(M15:M22)</f>
        <v>4863857</v>
      </c>
      <c r="N23" s="740">
        <f>SUM(N21:N22)</f>
        <v>1255884</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238302</v>
      </c>
      <c r="M33" s="456"/>
      <c r="N33" s="515"/>
    </row>
    <row r="34" spans="1:14" ht="13.5" customHeight="1" thickBot="1" x14ac:dyDescent="0.25">
      <c r="A34" s="1206" t="s">
        <v>778</v>
      </c>
      <c r="B34" s="774"/>
      <c r="C34" s="1230">
        <f>SUM(C25:C33)</f>
        <v>0</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238302</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1255884</v>
      </c>
    </row>
    <row r="37" spans="1:14" ht="13.5" thickBot="1" x14ac:dyDescent="0.25">
      <c r="A37" s="493" t="s">
        <v>777</v>
      </c>
      <c r="B37" s="773"/>
      <c r="C37" s="540"/>
      <c r="D37" s="540"/>
      <c r="E37" s="540"/>
      <c r="F37" s="540"/>
      <c r="G37" s="540"/>
      <c r="H37" s="540"/>
      <c r="I37" s="540"/>
      <c r="J37" s="540"/>
      <c r="K37" s="540"/>
      <c r="L37" s="547"/>
      <c r="M37" s="456"/>
      <c r="N37" s="740">
        <f>SUM(N36:N36)</f>
        <v>1255884</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v>5297640</v>
      </c>
      <c r="D39" s="776">
        <v>851005</v>
      </c>
      <c r="E39" s="776">
        <v>13276</v>
      </c>
      <c r="F39" s="776">
        <v>149070</v>
      </c>
      <c r="G39" s="776">
        <v>233437</v>
      </c>
      <c r="H39" s="776"/>
      <c r="I39" s="776">
        <v>653503</v>
      </c>
      <c r="J39" s="775">
        <v>454646</v>
      </c>
      <c r="K39" s="776">
        <v>96426</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4863857</v>
      </c>
      <c r="N40" s="741"/>
    </row>
    <row r="41" spans="1:14" ht="13.5" customHeight="1" thickBot="1" x14ac:dyDescent="0.25">
      <c r="A41" s="493" t="s">
        <v>779</v>
      </c>
      <c r="B41" s="479"/>
      <c r="C41" s="518">
        <f>(SUM(C34,C37,C38,C39))</f>
        <v>5297640</v>
      </c>
      <c r="D41" s="518">
        <f t="shared" ref="D41:L41" si="2">SUM(D34,D37,D38:D39)</f>
        <v>851005</v>
      </c>
      <c r="E41" s="518">
        <f t="shared" si="2"/>
        <v>13276</v>
      </c>
      <c r="F41" s="518">
        <f t="shared" si="2"/>
        <v>149070</v>
      </c>
      <c r="G41" s="518">
        <f t="shared" si="2"/>
        <v>233437</v>
      </c>
      <c r="H41" s="518">
        <f t="shared" si="2"/>
        <v>0</v>
      </c>
      <c r="I41" s="518">
        <f t="shared" si="2"/>
        <v>653503</v>
      </c>
      <c r="J41" s="518">
        <f t="shared" si="2"/>
        <v>454646</v>
      </c>
      <c r="K41" s="518">
        <f t="shared" si="2"/>
        <v>96426</v>
      </c>
      <c r="L41" s="518">
        <f t="shared" si="2"/>
        <v>238302</v>
      </c>
      <c r="M41" s="518">
        <f>SUM(M40)</f>
        <v>4863857</v>
      </c>
      <c r="N41" s="518">
        <f>SUM(N37)</f>
        <v>1255884</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C10" sqref="C1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2775171</v>
      </c>
      <c r="D4" s="742">
        <f>'Revenues 9-14'!D109</f>
        <v>541946</v>
      </c>
      <c r="E4" s="742">
        <f>'Revenues 9-14'!E109</f>
        <v>102111</v>
      </c>
      <c r="F4" s="742">
        <f>'Revenues 9-14'!F109</f>
        <v>163754</v>
      </c>
      <c r="G4" s="742">
        <f>'Revenues 9-14'!G109</f>
        <v>312693</v>
      </c>
      <c r="H4" s="742">
        <f>'Revenues 9-14'!H109</f>
        <v>0</v>
      </c>
      <c r="I4" s="742">
        <f>'Revenues 9-14'!I109</f>
        <v>38526</v>
      </c>
      <c r="J4" s="742">
        <f>'Revenues 9-14'!J109</f>
        <v>428044</v>
      </c>
      <c r="K4" s="742">
        <f>'Revenues 9-14'!K109</f>
        <v>38632</v>
      </c>
      <c r="L4" s="40"/>
    </row>
    <row r="5" spans="1:13" ht="22.5" x14ac:dyDescent="0.2">
      <c r="A5" s="785" t="s">
        <v>351</v>
      </c>
      <c r="B5" s="309">
        <v>2000</v>
      </c>
      <c r="C5" s="743">
        <f>'Revenues 9-14'!C114</f>
        <v>34497</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5068533</v>
      </c>
      <c r="D6" s="743">
        <f>'Revenues 9-14'!D173</f>
        <v>0</v>
      </c>
      <c r="E6" s="743">
        <f>'Revenues 9-14'!E173</f>
        <v>0</v>
      </c>
      <c r="F6" s="743">
        <f>'Revenues 9-14'!F173</f>
        <v>191187</v>
      </c>
      <c r="G6" s="743">
        <f>'Revenues 9-14'!G173</f>
        <v>0</v>
      </c>
      <c r="H6" s="743">
        <f>'Revenues 9-14'!H173</f>
        <v>0</v>
      </c>
      <c r="I6" s="743">
        <f>'Revenues 9-14'!I173</f>
        <v>0</v>
      </c>
      <c r="J6" s="743">
        <f>'Revenues 9-14'!J173</f>
        <v>0</v>
      </c>
      <c r="K6" s="743">
        <f>'Revenues 9-14'!K173</f>
        <v>0</v>
      </c>
      <c r="L6" s="40"/>
      <c r="M6" s="233"/>
    </row>
    <row r="7" spans="1:13" x14ac:dyDescent="0.2">
      <c r="A7" s="786" t="s">
        <v>548</v>
      </c>
      <c r="B7" s="308">
        <v>4000</v>
      </c>
      <c r="C7" s="743">
        <f>'Revenues 9-14'!C274</f>
        <v>612746</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8490947</v>
      </c>
      <c r="D8" s="518">
        <f t="shared" ref="D8:K8" si="0">SUM(D4:D7)</f>
        <v>541946</v>
      </c>
      <c r="E8" s="518">
        <f t="shared" si="0"/>
        <v>102111</v>
      </c>
      <c r="F8" s="518">
        <f t="shared" si="0"/>
        <v>354941</v>
      </c>
      <c r="G8" s="518">
        <f t="shared" si="0"/>
        <v>312693</v>
      </c>
      <c r="H8" s="518">
        <f t="shared" si="0"/>
        <v>0</v>
      </c>
      <c r="I8" s="518">
        <f t="shared" si="0"/>
        <v>38526</v>
      </c>
      <c r="J8" s="518">
        <f t="shared" si="0"/>
        <v>428044</v>
      </c>
      <c r="K8" s="518">
        <f t="shared" si="0"/>
        <v>38632</v>
      </c>
      <c r="L8" s="40"/>
    </row>
    <row r="9" spans="1:13" ht="15" thickTop="1" x14ac:dyDescent="0.2">
      <c r="A9" s="1140" t="s">
        <v>352</v>
      </c>
      <c r="B9" s="481">
        <v>3998</v>
      </c>
      <c r="C9" s="441">
        <v>2077284</v>
      </c>
      <c r="D9" s="522"/>
      <c r="E9" s="441"/>
      <c r="F9" s="441"/>
      <c r="G9" s="747"/>
      <c r="H9" s="441"/>
      <c r="I9" s="527" t="s">
        <v>1425</v>
      </c>
      <c r="J9" s="458"/>
      <c r="K9" s="441"/>
      <c r="L9" s="40"/>
    </row>
    <row r="10" spans="1:13" s="49" customFormat="1" ht="13.5" thickBot="1" x14ac:dyDescent="0.25">
      <c r="A10" s="493" t="s">
        <v>1430</v>
      </c>
      <c r="B10" s="483"/>
      <c r="C10" s="518">
        <f>SUM(C8:C9)</f>
        <v>10568231</v>
      </c>
      <c r="D10" s="518">
        <f t="shared" ref="D10:K10" si="1">SUM(D8:D9)</f>
        <v>541946</v>
      </c>
      <c r="E10" s="518">
        <f t="shared" si="1"/>
        <v>102111</v>
      </c>
      <c r="F10" s="518">
        <f t="shared" si="1"/>
        <v>354941</v>
      </c>
      <c r="G10" s="518">
        <f t="shared" si="1"/>
        <v>312693</v>
      </c>
      <c r="H10" s="518">
        <f t="shared" si="1"/>
        <v>0</v>
      </c>
      <c r="I10" s="518">
        <f t="shared" si="1"/>
        <v>38526</v>
      </c>
      <c r="J10" s="518">
        <f t="shared" si="1"/>
        <v>428044</v>
      </c>
      <c r="K10" s="518">
        <f t="shared" si="1"/>
        <v>38632</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5715516</v>
      </c>
      <c r="D12" s="531" t="s">
        <v>1425</v>
      </c>
      <c r="E12" s="456" t="s">
        <v>1425</v>
      </c>
      <c r="F12" s="456" t="s">
        <v>1425</v>
      </c>
      <c r="G12" s="742">
        <f>'Expenditures 15-22'!K223</f>
        <v>87915</v>
      </c>
      <c r="H12" s="454"/>
      <c r="I12" s="456" t="s">
        <v>1425</v>
      </c>
      <c r="J12" s="456" t="s">
        <v>1425</v>
      </c>
      <c r="K12" s="454" t="s">
        <v>1425</v>
      </c>
      <c r="L12" s="40"/>
    </row>
    <row r="13" spans="1:13" x14ac:dyDescent="0.2">
      <c r="A13" s="786" t="s">
        <v>550</v>
      </c>
      <c r="B13" s="308">
        <v>2000</v>
      </c>
      <c r="C13" s="743">
        <f>'Expenditures 15-22'!K74</f>
        <v>1751333</v>
      </c>
      <c r="D13" s="743">
        <f>'Expenditures 15-22'!K129</f>
        <v>562034</v>
      </c>
      <c r="E13" s="515" t="s">
        <v>1425</v>
      </c>
      <c r="F13" s="743">
        <f>'Expenditures 15-22'!K178</f>
        <v>460630</v>
      </c>
      <c r="G13" s="743">
        <f>'Expenditures 15-22'!K273</f>
        <v>166474</v>
      </c>
      <c r="H13" s="743">
        <f>'Expenditures 15-22'!K296</f>
        <v>0</v>
      </c>
      <c r="I13" s="456" t="s">
        <v>1425</v>
      </c>
      <c r="J13" s="813">
        <f>'Expenditures 15-22'!K323</f>
        <v>425391</v>
      </c>
      <c r="K13" s="748">
        <f>'Expenditures 15-22'!K341</f>
        <v>146323</v>
      </c>
      <c r="L13" s="40"/>
    </row>
    <row r="14" spans="1:13" x14ac:dyDescent="0.2">
      <c r="A14" s="786" t="s">
        <v>540</v>
      </c>
      <c r="B14" s="308">
        <v>3000</v>
      </c>
      <c r="C14" s="743">
        <f>'Expenditures 15-22'!K75</f>
        <v>0</v>
      </c>
      <c r="D14" s="743">
        <f>'Expenditures 15-22'!K130</f>
        <v>0</v>
      </c>
      <c r="E14" s="531" t="s">
        <v>1425</v>
      </c>
      <c r="F14" s="743">
        <f>'Expenditures 15-22'!K179</f>
        <v>0</v>
      </c>
      <c r="G14" s="743">
        <f>'Expenditures 15-22'!K274</f>
        <v>0</v>
      </c>
      <c r="H14" s="523"/>
      <c r="I14" s="456" t="s">
        <v>1425</v>
      </c>
      <c r="J14" s="456" t="s">
        <v>1425</v>
      </c>
      <c r="K14" s="523" t="s">
        <v>1425</v>
      </c>
      <c r="L14" s="40"/>
    </row>
    <row r="15" spans="1:13" x14ac:dyDescent="0.2">
      <c r="A15" s="786" t="s">
        <v>115</v>
      </c>
      <c r="B15" s="308">
        <v>4000</v>
      </c>
      <c r="C15" s="743">
        <f>'Expenditures 15-22'!K102</f>
        <v>1017441</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102280</v>
      </c>
      <c r="F16" s="743">
        <f>'Expenditures 15-22'!K202</f>
        <v>164105</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8484290</v>
      </c>
      <c r="D17" s="518">
        <f t="shared" si="2"/>
        <v>562034</v>
      </c>
      <c r="E17" s="518">
        <f t="shared" si="2"/>
        <v>102280</v>
      </c>
      <c r="F17" s="518">
        <f t="shared" si="2"/>
        <v>624735</v>
      </c>
      <c r="G17" s="518">
        <f t="shared" si="2"/>
        <v>254389</v>
      </c>
      <c r="H17" s="518">
        <f t="shared" si="2"/>
        <v>0</v>
      </c>
      <c r="I17" s="456"/>
      <c r="J17" s="518">
        <f>SUM(J12:J16)</f>
        <v>425391</v>
      </c>
      <c r="K17" s="518">
        <f>SUM(K12:K16)</f>
        <v>146323</v>
      </c>
      <c r="L17" s="40"/>
    </row>
    <row r="18" spans="1:12" ht="15" customHeight="1" thickTop="1" x14ac:dyDescent="0.2">
      <c r="A18" s="1141" t="s">
        <v>1357</v>
      </c>
      <c r="B18" s="271">
        <v>4180</v>
      </c>
      <c r="C18" s="742">
        <f t="shared" ref="C18:H18" si="3">C9</f>
        <v>2077284</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10561574</v>
      </c>
      <c r="D19" s="518">
        <f t="shared" si="4"/>
        <v>562034</v>
      </c>
      <c r="E19" s="518">
        <f t="shared" si="4"/>
        <v>102280</v>
      </c>
      <c r="F19" s="518">
        <f t="shared" si="4"/>
        <v>624735</v>
      </c>
      <c r="G19" s="518">
        <f t="shared" si="4"/>
        <v>254389</v>
      </c>
      <c r="H19" s="518">
        <f t="shared" si="4"/>
        <v>0</v>
      </c>
      <c r="I19" s="456"/>
      <c r="J19" s="518">
        <f>SUM(J17:J18)</f>
        <v>425391</v>
      </c>
      <c r="K19" s="518">
        <f>SUM(K17:K18)</f>
        <v>146323</v>
      </c>
      <c r="L19" s="40"/>
    </row>
    <row r="20" spans="1:12" ht="27" thickTop="1" thickBot="1" x14ac:dyDescent="0.25">
      <c r="A20" s="484" t="s">
        <v>1358</v>
      </c>
      <c r="B20" s="485"/>
      <c r="C20" s="1139">
        <f>C8-C17</f>
        <v>6657</v>
      </c>
      <c r="D20" s="1139">
        <f t="shared" ref="D20:K20" si="5">D8-D17</f>
        <v>-20088</v>
      </c>
      <c r="E20" s="1139">
        <f t="shared" si="5"/>
        <v>-169</v>
      </c>
      <c r="F20" s="1139">
        <f t="shared" si="5"/>
        <v>-269794</v>
      </c>
      <c r="G20" s="1139">
        <f t="shared" si="5"/>
        <v>58304</v>
      </c>
      <c r="H20" s="1139">
        <f t="shared" si="5"/>
        <v>0</v>
      </c>
      <c r="I20" s="1139">
        <f t="shared" si="5"/>
        <v>38526</v>
      </c>
      <c r="J20" s="1139">
        <f t="shared" si="5"/>
        <v>2653</v>
      </c>
      <c r="K20" s="1139">
        <f t="shared" si="5"/>
        <v>-107691</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0</v>
      </c>
      <c r="F44" s="739">
        <f t="shared" si="6"/>
        <v>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171" t="s">
        <v>718</v>
      </c>
      <c r="B78" s="2172"/>
      <c r="C78" s="466">
        <f t="shared" ref="C78:K78" si="9">C20+C77</f>
        <v>6657</v>
      </c>
      <c r="D78" s="466">
        <f t="shared" si="9"/>
        <v>-20088</v>
      </c>
      <c r="E78" s="466">
        <f t="shared" si="9"/>
        <v>-169</v>
      </c>
      <c r="F78" s="466">
        <f t="shared" si="9"/>
        <v>-269794</v>
      </c>
      <c r="G78" s="466">
        <f t="shared" si="9"/>
        <v>58304</v>
      </c>
      <c r="H78" s="466">
        <f t="shared" si="9"/>
        <v>0</v>
      </c>
      <c r="I78" s="466">
        <f t="shared" si="9"/>
        <v>38526</v>
      </c>
      <c r="J78" s="466">
        <f t="shared" si="9"/>
        <v>2653</v>
      </c>
      <c r="K78" s="466">
        <f t="shared" si="9"/>
        <v>-107691</v>
      </c>
      <c r="L78" s="538"/>
    </row>
    <row r="79" spans="1:12" ht="13.5" thickTop="1" x14ac:dyDescent="0.2">
      <c r="A79" s="886" t="s">
        <v>1941</v>
      </c>
      <c r="B79" s="486"/>
      <c r="C79" s="458">
        <v>5290986</v>
      </c>
      <c r="D79" s="750">
        <v>871094</v>
      </c>
      <c r="E79" s="750">
        <v>13446</v>
      </c>
      <c r="F79" s="750">
        <v>418864</v>
      </c>
      <c r="G79" s="750">
        <v>175133</v>
      </c>
      <c r="H79" s="750"/>
      <c r="I79" s="750">
        <v>614978</v>
      </c>
      <c r="J79" s="750">
        <v>451995</v>
      </c>
      <c r="K79" s="750">
        <v>204117</v>
      </c>
      <c r="L79" s="40"/>
    </row>
    <row r="80" spans="1:12" ht="22.5" x14ac:dyDescent="0.2">
      <c r="A80" s="512" t="s">
        <v>1197</v>
      </c>
      <c r="B80" s="508"/>
      <c r="C80" s="459">
        <v>-3</v>
      </c>
      <c r="D80" s="459">
        <v>-1</v>
      </c>
      <c r="E80" s="459">
        <v>-1</v>
      </c>
      <c r="F80" s="459"/>
      <c r="G80" s="459"/>
      <c r="H80" s="459"/>
      <c r="I80" s="459">
        <v>-1</v>
      </c>
      <c r="J80" s="459">
        <v>-2</v>
      </c>
      <c r="K80" s="459"/>
      <c r="L80" s="40"/>
    </row>
    <row r="81" spans="1:12" ht="13.5" thickBot="1" x14ac:dyDescent="0.25">
      <c r="A81" s="493" t="s">
        <v>1942</v>
      </c>
      <c r="B81" s="483"/>
      <c r="C81" s="518">
        <f>(SUM(C78:C80))</f>
        <v>5297640</v>
      </c>
      <c r="D81" s="518">
        <f>SUM(D78:D80)</f>
        <v>851005</v>
      </c>
      <c r="E81" s="518">
        <f t="shared" ref="E81:K81" si="10">SUM(E78:E80)</f>
        <v>13276</v>
      </c>
      <c r="F81" s="518">
        <f t="shared" si="10"/>
        <v>149070</v>
      </c>
      <c r="G81" s="518">
        <f t="shared" si="10"/>
        <v>233437</v>
      </c>
      <c r="H81" s="518">
        <f t="shared" si="10"/>
        <v>0</v>
      </c>
      <c r="I81" s="518">
        <f t="shared" si="10"/>
        <v>653503</v>
      </c>
      <c r="J81" s="518">
        <f t="shared" si="10"/>
        <v>454646</v>
      </c>
      <c r="K81" s="518">
        <f t="shared" si="10"/>
        <v>96426</v>
      </c>
      <c r="L81" s="40"/>
    </row>
    <row r="82" spans="1:12" ht="0.75" customHeight="1" thickTop="1" thickBot="1" x14ac:dyDescent="0.25">
      <c r="A82" s="676" t="s">
        <v>411</v>
      </c>
      <c r="B82" s="674"/>
      <c r="C82" s="1267">
        <f>(C81-C79)</f>
        <v>6654</v>
      </c>
      <c r="D82" s="1267">
        <f t="shared" ref="D82:K82" si="11">(D81-D79)</f>
        <v>-20089</v>
      </c>
      <c r="E82" s="1267">
        <f t="shared" si="11"/>
        <v>-170</v>
      </c>
      <c r="F82" s="1267">
        <f t="shared" si="11"/>
        <v>-269794</v>
      </c>
      <c r="G82" s="1267">
        <f t="shared" si="11"/>
        <v>58304</v>
      </c>
      <c r="H82" s="1267">
        <f t="shared" si="11"/>
        <v>0</v>
      </c>
      <c r="I82" s="1267">
        <f t="shared" si="11"/>
        <v>38525</v>
      </c>
      <c r="J82" s="1267">
        <f t="shared" si="11"/>
        <v>2651</v>
      </c>
      <c r="K82" s="1267">
        <f t="shared" si="11"/>
        <v>-107691</v>
      </c>
    </row>
    <row r="83" spans="1:12" ht="14.25" hidden="1" thickTop="1" thickBot="1" x14ac:dyDescent="0.25">
      <c r="A83" s="781" t="s">
        <v>412</v>
      </c>
      <c r="B83" s="675"/>
      <c r="C83" s="1268">
        <f>C82/C81</f>
        <v>1.2560309873830612E-3</v>
      </c>
      <c r="D83" s="1268">
        <f t="shared" ref="D83:K83" si="12">D82/D81</f>
        <v>-2.3606206779043602E-2</v>
      </c>
      <c r="E83" s="1268">
        <f t="shared" si="12"/>
        <v>-1.2805061765592046E-2</v>
      </c>
      <c r="F83" s="1268">
        <f t="shared" si="12"/>
        <v>-1.8098477225464547</v>
      </c>
      <c r="G83" s="1268">
        <f t="shared" si="12"/>
        <v>0.24976331943950617</v>
      </c>
      <c r="H83" s="1268" t="e">
        <f t="shared" si="12"/>
        <v>#DIV/0!</v>
      </c>
      <c r="I83" s="1268">
        <f t="shared" si="12"/>
        <v>5.8951527383959978E-2</v>
      </c>
      <c r="J83" s="1268">
        <f t="shared" si="12"/>
        <v>5.8309102026631709E-3</v>
      </c>
      <c r="K83" s="1268">
        <f t="shared" si="12"/>
        <v>-1.1168253375645574</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2" activePane="bottomLeft" state="frozen"/>
      <selection sqref="A1:D1"/>
      <selection pane="bottomLeft" activeCell="C107" sqref="C107"/>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2110930</v>
      </c>
      <c r="D5" s="441">
        <v>479757</v>
      </c>
      <c r="E5" s="435">
        <v>101682</v>
      </c>
      <c r="F5" s="871">
        <v>153523</v>
      </c>
      <c r="G5" s="435">
        <v>163225</v>
      </c>
      <c r="H5" s="435"/>
      <c r="I5" s="435">
        <v>38381</v>
      </c>
      <c r="J5" s="459">
        <v>426930</v>
      </c>
      <c r="K5" s="435">
        <v>38381</v>
      </c>
    </row>
    <row r="6" spans="1:12" ht="14.25" x14ac:dyDescent="0.2">
      <c r="A6" s="1027" t="s">
        <v>493</v>
      </c>
      <c r="B6" s="41">
        <v>1130</v>
      </c>
      <c r="C6" s="435"/>
      <c r="D6" s="435">
        <v>38381</v>
      </c>
      <c r="E6" s="514"/>
      <c r="F6" s="514"/>
      <c r="G6" s="456"/>
      <c r="H6" s="456"/>
      <c r="I6" s="456"/>
      <c r="J6" s="456"/>
      <c r="K6" s="456"/>
    </row>
    <row r="7" spans="1:12" x14ac:dyDescent="0.2">
      <c r="A7" s="1027" t="s">
        <v>118</v>
      </c>
      <c r="B7" s="272">
        <v>1140</v>
      </c>
      <c r="C7" s="435">
        <v>30705</v>
      </c>
      <c r="D7" s="435"/>
      <c r="E7" s="456"/>
      <c r="F7" s="459"/>
      <c r="G7" s="459"/>
      <c r="H7" s="459"/>
      <c r="I7" s="456"/>
      <c r="J7" s="456"/>
      <c r="K7" s="456"/>
    </row>
    <row r="8" spans="1:12" x14ac:dyDescent="0.2">
      <c r="A8" s="1027" t="s">
        <v>494</v>
      </c>
      <c r="B8" s="41">
        <v>1150</v>
      </c>
      <c r="C8" s="514"/>
      <c r="D8" s="514"/>
      <c r="E8" s="540"/>
      <c r="F8" s="540"/>
      <c r="G8" s="441">
        <v>147996</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2141635</v>
      </c>
      <c r="D12" s="517">
        <f t="shared" si="0"/>
        <v>518138</v>
      </c>
      <c r="E12" s="517">
        <f t="shared" si="0"/>
        <v>101682</v>
      </c>
      <c r="F12" s="517">
        <f t="shared" si="0"/>
        <v>153523</v>
      </c>
      <c r="G12" s="517">
        <f t="shared" si="0"/>
        <v>311221</v>
      </c>
      <c r="H12" s="517">
        <f t="shared" si="0"/>
        <v>0</v>
      </c>
      <c r="I12" s="517">
        <f t="shared" si="0"/>
        <v>38381</v>
      </c>
      <c r="J12" s="517">
        <f t="shared" si="0"/>
        <v>426930</v>
      </c>
      <c r="K12" s="518">
        <f t="shared" si="0"/>
        <v>38381</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v>219937</v>
      </c>
      <c r="D16" s="435"/>
      <c r="E16" s="435"/>
      <c r="F16" s="435"/>
      <c r="G16" s="435"/>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219937</v>
      </c>
      <c r="D18" s="520">
        <f t="shared" ref="D18:K18" si="1">SUM(D14:D17)</f>
        <v>0</v>
      </c>
      <c r="E18" s="520">
        <f t="shared" si="1"/>
        <v>0</v>
      </c>
      <c r="F18" s="520">
        <f t="shared" si="1"/>
        <v>0</v>
      </c>
      <c r="G18" s="520">
        <f t="shared" si="1"/>
        <v>0</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0</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v>6258</v>
      </c>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6258</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57739</v>
      </c>
      <c r="D65" s="435">
        <v>3249</v>
      </c>
      <c r="E65" s="435">
        <v>429</v>
      </c>
      <c r="F65" s="459">
        <v>638</v>
      </c>
      <c r="G65" s="435">
        <v>1472</v>
      </c>
      <c r="H65" s="435"/>
      <c r="I65" s="435">
        <v>145</v>
      </c>
      <c r="J65" s="459">
        <v>1114</v>
      </c>
      <c r="K65" s="435">
        <v>251</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57739</v>
      </c>
      <c r="D67" s="518">
        <f t="shared" ref="D67:K67" si="2">SUM(D65:D66)</f>
        <v>3249</v>
      </c>
      <c r="E67" s="518">
        <f t="shared" si="2"/>
        <v>429</v>
      </c>
      <c r="F67" s="518">
        <f t="shared" si="2"/>
        <v>638</v>
      </c>
      <c r="G67" s="518">
        <f t="shared" si="2"/>
        <v>1472</v>
      </c>
      <c r="H67" s="518">
        <f t="shared" si="2"/>
        <v>0</v>
      </c>
      <c r="I67" s="518">
        <f t="shared" si="2"/>
        <v>145</v>
      </c>
      <c r="J67" s="518">
        <f t="shared" si="2"/>
        <v>1114</v>
      </c>
      <c r="K67" s="518">
        <f t="shared" si="2"/>
        <v>251</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109724</v>
      </c>
      <c r="D69" s="456"/>
      <c r="E69" s="456"/>
      <c r="F69" s="456"/>
      <c r="G69" s="456"/>
      <c r="H69" s="456"/>
      <c r="I69" s="456"/>
      <c r="J69" s="456"/>
      <c r="K69" s="456"/>
    </row>
    <row r="70" spans="1:11" ht="12.75" customHeight="1" x14ac:dyDescent="0.2">
      <c r="A70" s="1027" t="s">
        <v>1206</v>
      </c>
      <c r="B70" s="41">
        <v>1612</v>
      </c>
      <c r="C70" s="516"/>
      <c r="D70" s="456"/>
      <c r="E70" s="456"/>
      <c r="F70" s="456"/>
      <c r="G70" s="456"/>
      <c r="H70" s="456"/>
      <c r="I70" s="456"/>
      <c r="J70" s="456"/>
      <c r="K70" s="456"/>
    </row>
    <row r="71" spans="1:11" ht="12.75" customHeight="1" x14ac:dyDescent="0.2">
      <c r="A71" s="1027" t="s">
        <v>316</v>
      </c>
      <c r="B71" s="41">
        <v>1613</v>
      </c>
      <c r="C71" s="516"/>
      <c r="D71" s="456"/>
      <c r="E71" s="456"/>
      <c r="F71" s="456"/>
      <c r="G71" s="456"/>
      <c r="H71" s="456"/>
      <c r="I71" s="456"/>
      <c r="J71" s="456"/>
      <c r="K71" s="456"/>
    </row>
    <row r="72" spans="1:11" ht="12.75" customHeight="1" x14ac:dyDescent="0.2">
      <c r="A72" s="1027" t="s">
        <v>25</v>
      </c>
      <c r="B72" s="41">
        <v>1614</v>
      </c>
      <c r="C72" s="516">
        <v>115</v>
      </c>
      <c r="D72" s="456"/>
      <c r="E72" s="456"/>
      <c r="F72" s="456"/>
      <c r="G72" s="456"/>
      <c r="H72" s="456"/>
      <c r="I72" s="456"/>
      <c r="J72" s="456"/>
      <c r="K72" s="456"/>
    </row>
    <row r="73" spans="1:11" ht="12.75" customHeight="1" x14ac:dyDescent="0.2">
      <c r="A73" s="1027" t="s">
        <v>1207</v>
      </c>
      <c r="B73" s="41">
        <v>1620</v>
      </c>
      <c r="C73" s="516">
        <v>8568</v>
      </c>
      <c r="D73" s="456"/>
      <c r="E73" s="456"/>
      <c r="F73" s="456"/>
      <c r="G73" s="456"/>
      <c r="H73" s="456"/>
      <c r="I73" s="456"/>
      <c r="J73" s="456"/>
      <c r="K73" s="456"/>
    </row>
    <row r="74" spans="1:11" ht="12.75" customHeight="1" x14ac:dyDescent="0.2">
      <c r="A74" s="1027" t="s">
        <v>26</v>
      </c>
      <c r="B74" s="41">
        <v>1690</v>
      </c>
      <c r="C74" s="516">
        <v>8132</v>
      </c>
      <c r="D74" s="456"/>
      <c r="E74" s="456"/>
      <c r="F74" s="456"/>
      <c r="G74" s="456"/>
      <c r="H74" s="456"/>
      <c r="I74" s="456"/>
      <c r="J74" s="456"/>
      <c r="K74" s="456"/>
    </row>
    <row r="75" spans="1:11" ht="12.75" customHeight="1" thickBot="1" x14ac:dyDescent="0.25">
      <c r="A75" s="493" t="s">
        <v>665</v>
      </c>
      <c r="B75" s="483"/>
      <c r="C75" s="518">
        <f>SUM(C69:C74)</f>
        <v>126539</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33479</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v>19279</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52758</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17454</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17454</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8000</v>
      </c>
      <c r="E95" s="454"/>
      <c r="F95" s="454"/>
      <c r="G95" s="454"/>
      <c r="H95" s="454"/>
      <c r="I95" s="454"/>
      <c r="J95" s="454"/>
      <c r="K95" s="454"/>
    </row>
    <row r="96" spans="1:11" ht="12.75" customHeight="1" x14ac:dyDescent="0.2">
      <c r="A96" s="1027" t="s">
        <v>463</v>
      </c>
      <c r="B96" s="41">
        <v>1920</v>
      </c>
      <c r="C96" s="516">
        <v>4185</v>
      </c>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v>107092</v>
      </c>
      <c r="D98" s="435"/>
      <c r="E98" s="523"/>
      <c r="F98" s="435"/>
      <c r="G98" s="523"/>
      <c r="H98" s="523"/>
      <c r="I98" s="745"/>
      <c r="J98" s="523"/>
      <c r="K98" s="523"/>
    </row>
    <row r="99" spans="1:12" ht="12.75" customHeight="1" x14ac:dyDescent="0.2">
      <c r="A99" s="1027" t="s">
        <v>1006</v>
      </c>
      <c r="B99" s="41">
        <v>1950</v>
      </c>
      <c r="C99" s="524">
        <v>7775</v>
      </c>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v>8295</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c r="D106" s="524"/>
      <c r="E106" s="459"/>
      <c r="F106" s="459"/>
      <c r="G106" s="459"/>
      <c r="H106" s="459"/>
      <c r="I106" s="454"/>
      <c r="J106" s="459"/>
      <c r="K106" s="459"/>
    </row>
    <row r="107" spans="1:12" ht="12.75" customHeight="1" x14ac:dyDescent="0.2">
      <c r="A107" s="1027" t="s">
        <v>83</v>
      </c>
      <c r="B107" s="41">
        <v>1999</v>
      </c>
      <c r="C107" s="516">
        <v>31762</v>
      </c>
      <c r="D107" s="435">
        <v>12559</v>
      </c>
      <c r="E107" s="435"/>
      <c r="F107" s="435">
        <v>3335</v>
      </c>
      <c r="G107" s="435"/>
      <c r="H107" s="435"/>
      <c r="I107" s="435"/>
      <c r="J107" s="459"/>
      <c r="K107" s="435"/>
    </row>
    <row r="108" spans="1:12" ht="12.75" customHeight="1" thickBot="1" x14ac:dyDescent="0.25">
      <c r="A108" s="493" t="s">
        <v>593</v>
      </c>
      <c r="B108" s="790"/>
      <c r="C108" s="517">
        <f>SUM(C95:C107)</f>
        <v>159109</v>
      </c>
      <c r="D108" s="517">
        <f t="shared" ref="D108:K108" si="3">SUM(D95:D107)</f>
        <v>20559</v>
      </c>
      <c r="E108" s="517">
        <f t="shared" si="3"/>
        <v>0</v>
      </c>
      <c r="F108" s="517">
        <f t="shared" si="3"/>
        <v>3335</v>
      </c>
      <c r="G108" s="517">
        <f t="shared" si="3"/>
        <v>0</v>
      </c>
      <c r="H108" s="517">
        <f t="shared" si="3"/>
        <v>0</v>
      </c>
      <c r="I108" s="517">
        <f t="shared" si="3"/>
        <v>0</v>
      </c>
      <c r="J108" s="517">
        <f t="shared" si="3"/>
        <v>0</v>
      </c>
      <c r="K108" s="518">
        <f t="shared" si="3"/>
        <v>0</v>
      </c>
    </row>
    <row r="109" spans="1:12" ht="14.25" thickTop="1" thickBot="1" x14ac:dyDescent="0.25">
      <c r="A109" s="879" t="s">
        <v>287</v>
      </c>
      <c r="B109" s="889" t="s">
        <v>687</v>
      </c>
      <c r="C109" s="526">
        <f t="shared" ref="C109:K109" si="4">SUM(C12,C18,C40,C63,C67,C75,C82,C93,C108,)</f>
        <v>2775171</v>
      </c>
      <c r="D109" s="526">
        <f t="shared" si="4"/>
        <v>541946</v>
      </c>
      <c r="E109" s="526">
        <f t="shared" si="4"/>
        <v>102111</v>
      </c>
      <c r="F109" s="526">
        <f t="shared" si="4"/>
        <v>163754</v>
      </c>
      <c r="G109" s="526">
        <f t="shared" si="4"/>
        <v>312693</v>
      </c>
      <c r="H109" s="526">
        <f t="shared" si="4"/>
        <v>0</v>
      </c>
      <c r="I109" s="526">
        <f t="shared" si="4"/>
        <v>38526</v>
      </c>
      <c r="J109" s="526">
        <f t="shared" si="4"/>
        <v>428044</v>
      </c>
      <c r="K109" s="466">
        <f t="shared" si="4"/>
        <v>38632</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v>31485</v>
      </c>
      <c r="D111" s="441"/>
      <c r="E111" s="525"/>
      <c r="F111" s="441"/>
      <c r="G111" s="441"/>
      <c r="H111" s="525"/>
      <c r="I111" s="456"/>
      <c r="J111" s="456"/>
      <c r="K111" s="456"/>
    </row>
    <row r="112" spans="1:12" ht="12.75" customHeight="1" x14ac:dyDescent="0.2">
      <c r="A112" s="1027" t="s">
        <v>1009</v>
      </c>
      <c r="B112" s="41">
        <v>2200</v>
      </c>
      <c r="C112" s="516">
        <v>3012</v>
      </c>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34497</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1846</v>
      </c>
      <c r="B117" s="274">
        <v>3001</v>
      </c>
      <c r="C117" s="522">
        <v>3088147</v>
      </c>
      <c r="D117" s="441"/>
      <c r="E117" s="435"/>
      <c r="F117" s="441"/>
      <c r="G117" s="441"/>
      <c r="H117" s="435"/>
      <c r="I117" s="456"/>
      <c r="J117" s="459"/>
      <c r="K117" s="435"/>
    </row>
    <row r="118" spans="1:11" ht="12.75" customHeight="1" x14ac:dyDescent="0.2">
      <c r="A118" s="510" t="s">
        <v>1847</v>
      </c>
      <c r="B118" s="274">
        <v>3002</v>
      </c>
      <c r="C118" s="516"/>
      <c r="D118" s="435"/>
      <c r="E118" s="435"/>
      <c r="F118" s="435"/>
      <c r="G118" s="435"/>
      <c r="H118" s="435"/>
      <c r="I118" s="456"/>
      <c r="J118" s="459"/>
      <c r="K118" s="435"/>
    </row>
    <row r="119" spans="1:11" ht="12.75" customHeight="1" x14ac:dyDescent="0.2">
      <c r="A119" s="510" t="s">
        <v>1848</v>
      </c>
      <c r="B119" s="274">
        <v>3005</v>
      </c>
      <c r="C119" s="516"/>
      <c r="D119" s="435"/>
      <c r="E119" s="435"/>
      <c r="F119" s="435"/>
      <c r="G119" s="435"/>
      <c r="H119" s="435"/>
      <c r="I119" s="456"/>
      <c r="J119" s="459"/>
      <c r="K119" s="435"/>
    </row>
    <row r="120" spans="1:11" ht="22.5" x14ac:dyDescent="0.2">
      <c r="A120" s="789" t="s">
        <v>1849</v>
      </c>
      <c r="B120" s="166">
        <v>3099</v>
      </c>
      <c r="C120" s="516">
        <v>10970</v>
      </c>
      <c r="D120" s="435"/>
      <c r="E120" s="435"/>
      <c r="F120" s="435"/>
      <c r="G120" s="435"/>
      <c r="H120" s="435"/>
      <c r="I120" s="456"/>
      <c r="J120" s="459"/>
      <c r="K120" s="435"/>
    </row>
    <row r="121" spans="1:11" ht="12.6" customHeight="1" thickBot="1" x14ac:dyDescent="0.25">
      <c r="A121" s="493" t="s">
        <v>594</v>
      </c>
      <c r="B121" s="890"/>
      <c r="C121" s="517">
        <f t="shared" ref="C121:H121" si="5">SUM(C117:C120)</f>
        <v>3099117</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v>34272</v>
      </c>
      <c r="D124" s="525"/>
      <c r="E124" s="456"/>
      <c r="F124" s="871"/>
      <c r="G124" s="456"/>
      <c r="H124" s="456"/>
      <c r="I124" s="456"/>
      <c r="J124" s="456"/>
      <c r="K124" s="456"/>
    </row>
    <row r="125" spans="1:11" ht="12.75" customHeight="1" x14ac:dyDescent="0.2">
      <c r="A125" s="1027" t="s">
        <v>1943</v>
      </c>
      <c r="B125" s="274">
        <v>3105</v>
      </c>
      <c r="C125" s="435">
        <v>95928</v>
      </c>
      <c r="D125" s="525"/>
      <c r="E125" s="456"/>
      <c r="F125" s="435"/>
      <c r="G125" s="456"/>
      <c r="H125" s="456"/>
      <c r="I125" s="456"/>
      <c r="J125" s="456"/>
      <c r="K125" s="456"/>
    </row>
    <row r="126" spans="1:11" ht="12.75" customHeight="1" x14ac:dyDescent="0.2">
      <c r="A126" s="1027" t="s">
        <v>1061</v>
      </c>
      <c r="B126" s="274">
        <v>3110</v>
      </c>
      <c r="C126" s="516">
        <v>16379</v>
      </c>
      <c r="D126" s="435"/>
      <c r="E126" s="456"/>
      <c r="F126" s="435"/>
      <c r="G126" s="456"/>
      <c r="H126" s="456"/>
      <c r="I126" s="456"/>
      <c r="J126" s="456"/>
      <c r="K126" s="456"/>
    </row>
    <row r="127" spans="1:11" ht="12.75" customHeight="1" x14ac:dyDescent="0.2">
      <c r="A127" s="1027" t="s">
        <v>113</v>
      </c>
      <c r="B127" s="274">
        <v>3120</v>
      </c>
      <c r="C127" s="435">
        <v>1286385</v>
      </c>
      <c r="D127" s="525"/>
      <c r="E127" s="456"/>
      <c r="F127" s="435"/>
      <c r="G127" s="456"/>
      <c r="H127" s="456"/>
      <c r="I127" s="456"/>
      <c r="J127" s="456"/>
      <c r="K127" s="456"/>
    </row>
    <row r="128" spans="1:11" ht="12.75" customHeight="1" x14ac:dyDescent="0.2">
      <c r="A128" s="1027" t="s">
        <v>1944</v>
      </c>
      <c r="B128" s="274">
        <v>3130</v>
      </c>
      <c r="C128" s="435">
        <v>307455</v>
      </c>
      <c r="D128" s="525"/>
      <c r="E128" s="456"/>
      <c r="F128" s="435"/>
      <c r="G128" s="456"/>
      <c r="H128" s="456"/>
      <c r="I128" s="456"/>
      <c r="J128" s="456"/>
      <c r="K128" s="456"/>
    </row>
    <row r="129" spans="1:11" ht="12.75" customHeight="1" x14ac:dyDescent="0.2">
      <c r="A129" s="1027" t="s">
        <v>145</v>
      </c>
      <c r="B129" s="274">
        <v>3145</v>
      </c>
      <c r="C129" s="435">
        <v>2055</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1249</v>
      </c>
      <c r="B131" s="491"/>
      <c r="C131" s="517">
        <f>SUM(C124:C130)</f>
        <v>1742474</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v>14948</v>
      </c>
      <c r="D133" s="435"/>
      <c r="E133" s="525"/>
      <c r="F133" s="456"/>
      <c r="G133" s="435"/>
      <c r="H133" s="456"/>
      <c r="I133" s="456"/>
      <c r="J133" s="456"/>
      <c r="K133" s="456"/>
    </row>
    <row r="134" spans="1:11" ht="12.75" customHeight="1" x14ac:dyDescent="0.2">
      <c r="A134" s="1027" t="s">
        <v>793</v>
      </c>
      <c r="B134" s="274">
        <v>3220</v>
      </c>
      <c r="C134" s="516">
        <v>10072</v>
      </c>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722</v>
      </c>
      <c r="B136" s="274">
        <v>3235</v>
      </c>
      <c r="C136" s="524">
        <v>2178</v>
      </c>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27198</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v>8850</v>
      </c>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8850</v>
      </c>
      <c r="D144" s="456"/>
      <c r="E144" s="525"/>
      <c r="F144" s="456"/>
      <c r="G144" s="518">
        <f>SUM(G142:G143)</f>
        <v>0</v>
      </c>
      <c r="H144" s="456"/>
      <c r="I144" s="456"/>
      <c r="J144" s="456"/>
      <c r="K144" s="456"/>
    </row>
    <row r="145" spans="1:11" ht="12.75" customHeight="1" thickTop="1" thickBot="1" x14ac:dyDescent="0.25">
      <c r="A145" s="1039" t="s">
        <v>1274</v>
      </c>
      <c r="B145" s="1040">
        <v>3360</v>
      </c>
      <c r="C145" s="447">
        <v>3384</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16787</v>
      </c>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1945</v>
      </c>
      <c r="B151" s="274">
        <v>3500</v>
      </c>
      <c r="C151" s="516"/>
      <c r="D151" s="435"/>
      <c r="E151" s="525"/>
      <c r="F151" s="435">
        <v>82864</v>
      </c>
      <c r="G151" s="459"/>
      <c r="H151" s="456"/>
      <c r="I151" s="456"/>
      <c r="J151" s="456"/>
      <c r="K151" s="456"/>
    </row>
    <row r="152" spans="1:11" ht="12.75" customHeight="1" x14ac:dyDescent="0.2">
      <c r="A152" s="1027" t="s">
        <v>1275</v>
      </c>
      <c r="B152" s="274">
        <v>3510</v>
      </c>
      <c r="C152" s="516"/>
      <c r="D152" s="435"/>
      <c r="E152" s="525"/>
      <c r="F152" s="435">
        <v>108323</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191187</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v>112362</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1946</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58361</v>
      </c>
      <c r="D171" s="1043"/>
      <c r="E171" s="1043"/>
      <c r="F171" s="1043"/>
      <c r="G171" s="1044"/>
      <c r="H171" s="874"/>
      <c r="I171" s="1044"/>
      <c r="J171" s="1044"/>
      <c r="K171" s="874"/>
    </row>
    <row r="172" spans="1:11" ht="12.75" customHeight="1" thickTop="1" thickBot="1" x14ac:dyDescent="0.25">
      <c r="A172" s="2173" t="s">
        <v>474</v>
      </c>
      <c r="B172" s="2174"/>
      <c r="C172" s="1041">
        <f t="shared" ref="C172:K172" si="6">SUM(C131,C140,C144,C145:C149,C154,C155:C170,C171)</f>
        <v>1969416</v>
      </c>
      <c r="D172" s="1041">
        <f t="shared" si="6"/>
        <v>0</v>
      </c>
      <c r="E172" s="1041">
        <f t="shared" si="6"/>
        <v>0</v>
      </c>
      <c r="F172" s="1041">
        <f t="shared" si="6"/>
        <v>191187</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5068533</v>
      </c>
      <c r="D173" s="526">
        <f>SUM(D121,D172)</f>
        <v>0</v>
      </c>
      <c r="E173" s="526">
        <f>SUM(E121,E172)</f>
        <v>0</v>
      </c>
      <c r="F173" s="526">
        <f t="shared" ref="F173:K173" si="7">SUM(F121,F172)</f>
        <v>191187</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75" t="s">
        <v>476</v>
      </c>
      <c r="B175" s="2176"/>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81" t="s">
        <v>945</v>
      </c>
      <c r="B178" s="2182"/>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79" t="s">
        <v>477</v>
      </c>
      <c r="B179" s="2180"/>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81" t="s">
        <v>946</v>
      </c>
      <c r="B184" s="2182"/>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79" t="s">
        <v>1850</v>
      </c>
      <c r="B185" s="2180"/>
      <c r="C185" s="533"/>
      <c r="D185" s="457"/>
      <c r="E185" s="527"/>
      <c r="F185" s="457"/>
      <c r="G185" s="457"/>
      <c r="H185" s="456"/>
      <c r="I185" s="456"/>
      <c r="J185" s="456"/>
      <c r="K185" s="456"/>
    </row>
    <row r="186" spans="1:11" ht="15" customHeight="1" x14ac:dyDescent="0.2">
      <c r="A186" s="1046" t="s">
        <v>1947</v>
      </c>
      <c r="B186" s="795"/>
      <c r="C186" s="528"/>
      <c r="D186" s="454"/>
      <c r="E186" s="527"/>
      <c r="F186" s="454"/>
      <c r="G186" s="454"/>
      <c r="H186" s="456"/>
      <c r="I186" s="456"/>
      <c r="J186" s="456"/>
      <c r="K186" s="456"/>
    </row>
    <row r="187" spans="1:11" ht="12.75" customHeight="1" x14ac:dyDescent="0.2">
      <c r="A187" s="1027" t="s">
        <v>1948</v>
      </c>
      <c r="B187" s="41">
        <v>4100</v>
      </c>
      <c r="C187" s="522"/>
      <c r="D187" s="441"/>
      <c r="E187" s="525"/>
      <c r="F187" s="441"/>
      <c r="G187" s="441"/>
      <c r="H187" s="456"/>
      <c r="I187" s="456"/>
      <c r="J187" s="456"/>
      <c r="K187" s="456"/>
    </row>
    <row r="188" spans="1:11" ht="12.75" customHeight="1" x14ac:dyDescent="0.2">
      <c r="A188" s="1027" t="s">
        <v>1949</v>
      </c>
      <c r="B188" s="41">
        <v>4105</v>
      </c>
      <c r="C188" s="516"/>
      <c r="D188" s="435"/>
      <c r="E188" s="525"/>
      <c r="F188" s="435"/>
      <c r="G188" s="435"/>
      <c r="H188" s="456"/>
      <c r="I188" s="456"/>
      <c r="J188" s="456"/>
      <c r="K188" s="456"/>
    </row>
    <row r="189" spans="1:11" ht="12.75" customHeight="1" x14ac:dyDescent="0.2">
      <c r="A189" s="1027" t="s">
        <v>1950</v>
      </c>
      <c r="B189" s="41">
        <v>4107</v>
      </c>
      <c r="C189" s="516">
        <v>16045</v>
      </c>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16045</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1951</v>
      </c>
      <c r="B193" s="41">
        <v>4200</v>
      </c>
      <c r="C193" s="459"/>
      <c r="D193" s="456"/>
      <c r="E193" s="525"/>
      <c r="F193" s="519"/>
      <c r="G193" s="545"/>
      <c r="H193" s="456"/>
      <c r="I193" s="456"/>
      <c r="J193" s="456"/>
      <c r="K193" s="456"/>
    </row>
    <row r="194" spans="1:11" ht="12.75" customHeight="1" x14ac:dyDescent="0.2">
      <c r="A194" s="1027" t="s">
        <v>1277</v>
      </c>
      <c r="B194" s="41">
        <v>4210</v>
      </c>
      <c r="C194" s="435">
        <v>230618</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52890</v>
      </c>
      <c r="D196" s="456"/>
      <c r="E196" s="525"/>
      <c r="F196" s="456"/>
      <c r="G196" s="545"/>
      <c r="H196" s="456"/>
      <c r="I196" s="456"/>
      <c r="J196" s="456"/>
      <c r="K196" s="456"/>
    </row>
    <row r="197" spans="1:11" ht="12.75" customHeight="1" x14ac:dyDescent="0.2">
      <c r="A197" s="1027" t="s">
        <v>1952</v>
      </c>
      <c r="B197" s="41">
        <v>4225</v>
      </c>
      <c r="C197" s="516"/>
      <c r="D197" s="456"/>
      <c r="E197" s="525"/>
      <c r="F197" s="456"/>
      <c r="G197" s="545"/>
      <c r="H197" s="456"/>
      <c r="I197" s="456"/>
      <c r="J197" s="456"/>
      <c r="K197" s="456"/>
    </row>
    <row r="198" spans="1:11" ht="12.75" customHeight="1" x14ac:dyDescent="0.2">
      <c r="A198" s="1027" t="s">
        <v>1953</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283508</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240725</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240725</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1954</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1955</v>
      </c>
      <c r="B220" s="165">
        <v>4620</v>
      </c>
      <c r="C220" s="516"/>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1956</v>
      </c>
      <c r="B258" s="796">
        <v>4880</v>
      </c>
      <c r="C258" s="524"/>
      <c r="D258" s="459"/>
      <c r="E258" s="459"/>
      <c r="F258" s="459"/>
      <c r="G258" s="459"/>
      <c r="H258" s="459"/>
      <c r="I258" s="456"/>
      <c r="J258" s="459"/>
      <c r="K258" s="459"/>
    </row>
    <row r="259" spans="1:11" ht="12.75" customHeight="1" thickBot="1" x14ac:dyDescent="0.25">
      <c r="A259" s="1935" t="s">
        <v>916</v>
      </c>
      <c r="B259" s="1936"/>
      <c r="C259" s="2009">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2" t="s">
        <v>1882</v>
      </c>
      <c r="B260" s="2008">
        <v>4901</v>
      </c>
      <c r="C260" s="2010"/>
      <c r="D260" s="515"/>
      <c r="E260" s="456"/>
      <c r="F260" s="456"/>
      <c r="G260" s="456"/>
      <c r="H260" s="456"/>
      <c r="I260" s="456"/>
      <c r="J260" s="456"/>
      <c r="K260" s="456"/>
    </row>
    <row r="261" spans="1:11" ht="12.75" customHeight="1" thickTop="1" thickBot="1" x14ac:dyDescent="0.25">
      <c r="A261" s="2003" t="s">
        <v>2014</v>
      </c>
      <c r="B261" s="2004">
        <v>4902</v>
      </c>
      <c r="C261" s="2001"/>
      <c r="D261" s="1976"/>
      <c r="E261" s="515"/>
      <c r="F261" s="1976"/>
      <c r="G261" s="1976"/>
      <c r="H261" s="515"/>
      <c r="I261" s="456"/>
      <c r="J261" s="515"/>
      <c r="K261" s="515"/>
    </row>
    <row r="262" spans="1:11" ht="12.75" customHeight="1" thickTop="1" thickBot="1" x14ac:dyDescent="0.25">
      <c r="A262" s="1026" t="s">
        <v>1316</v>
      </c>
      <c r="B262" s="43">
        <v>4904</v>
      </c>
      <c r="C262" s="1937"/>
      <c r="D262" s="2001"/>
      <c r="E262" s="515"/>
      <c r="F262" s="519"/>
      <c r="G262" s="2001"/>
      <c r="H262" s="515"/>
      <c r="I262" s="456"/>
      <c r="J262" s="456"/>
      <c r="K262" s="456"/>
    </row>
    <row r="263" spans="1:11" ht="12.75" customHeight="1" thickTop="1" thickBot="1" x14ac:dyDescent="0.25">
      <c r="A263" s="1027" t="s">
        <v>1957</v>
      </c>
      <c r="B263" s="41">
        <v>4905</v>
      </c>
      <c r="C263" s="446"/>
      <c r="D263" s="456"/>
      <c r="E263" s="456"/>
      <c r="F263" s="449"/>
      <c r="G263" s="446"/>
      <c r="H263" s="456"/>
      <c r="I263" s="456"/>
      <c r="J263" s="456"/>
      <c r="K263" s="456"/>
    </row>
    <row r="264" spans="1:11" ht="12.75" customHeight="1" thickTop="1" thickBot="1" x14ac:dyDescent="0.25">
      <c r="A264" s="1027" t="s">
        <v>1958</v>
      </c>
      <c r="B264" s="41">
        <v>4909</v>
      </c>
      <c r="C264" s="447">
        <v>5833</v>
      </c>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39950</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17377</v>
      </c>
      <c r="D270" s="447"/>
      <c r="E270" s="456"/>
      <c r="F270" s="447"/>
      <c r="G270" s="447"/>
      <c r="H270" s="456"/>
      <c r="I270" s="456"/>
      <c r="J270" s="456"/>
      <c r="K270" s="456"/>
    </row>
    <row r="271" spans="1:11" ht="12.75" customHeight="1" thickTop="1" thickBot="1" x14ac:dyDescent="0.25">
      <c r="A271" s="1027" t="s">
        <v>449</v>
      </c>
      <c r="B271" s="41">
        <v>4992</v>
      </c>
      <c r="C271" s="530">
        <v>9308</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77" t="s">
        <v>1867</v>
      </c>
      <c r="B273" s="2178"/>
      <c r="C273" s="526">
        <f t="shared" ref="C273:H273" si="10">SUM(C191,C201,C211,C216,C224,C228,C229,C259:C272)</f>
        <v>612746</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612746</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8490947</v>
      </c>
      <c r="D275" s="526">
        <f t="shared" si="12"/>
        <v>541946</v>
      </c>
      <c r="E275" s="526">
        <f t="shared" si="12"/>
        <v>102111</v>
      </c>
      <c r="F275" s="526">
        <f t="shared" si="12"/>
        <v>354941</v>
      </c>
      <c r="G275" s="526">
        <f t="shared" si="12"/>
        <v>312693</v>
      </c>
      <c r="H275" s="526">
        <f t="shared" si="12"/>
        <v>0</v>
      </c>
      <c r="I275" s="526">
        <f t="shared" si="12"/>
        <v>38526</v>
      </c>
      <c r="J275" s="526">
        <f t="shared" si="12"/>
        <v>428044</v>
      </c>
      <c r="K275" s="466">
        <f t="shared" si="12"/>
        <v>38632</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sqref="A1:D1"/>
      <selection pane="bottomLeft" activeCell="H200" sqref="H200"/>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86" t="s">
        <v>341</v>
      </c>
      <c r="B3" s="2187"/>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v>2429044</v>
      </c>
      <c r="D5" s="435">
        <v>557409</v>
      </c>
      <c r="E5" s="435">
        <v>10086</v>
      </c>
      <c r="F5" s="435">
        <v>59676</v>
      </c>
      <c r="G5" s="435"/>
      <c r="H5" s="435"/>
      <c r="I5" s="459"/>
      <c r="J5" s="459"/>
      <c r="K5" s="437">
        <f>SUM(C5:J5)</f>
        <v>3056215</v>
      </c>
      <c r="L5" s="435">
        <v>3128026</v>
      </c>
    </row>
    <row r="6" spans="1:14" x14ac:dyDescent="0.2">
      <c r="A6" s="958" t="s">
        <v>1904</v>
      </c>
      <c r="B6" s="280" t="s">
        <v>1902</v>
      </c>
      <c r="C6" s="540"/>
      <c r="D6" s="540"/>
      <c r="E6" s="435"/>
      <c r="F6" s="540"/>
      <c r="G6" s="540"/>
      <c r="H6" s="540"/>
      <c r="I6" s="540"/>
      <c r="J6" s="540"/>
      <c r="K6" s="437">
        <f>SUM(C6,E6)</f>
        <v>0</v>
      </c>
      <c r="L6" s="435"/>
    </row>
    <row r="7" spans="1:14" x14ac:dyDescent="0.2">
      <c r="A7" s="958" t="s">
        <v>173</v>
      </c>
      <c r="B7" s="280" t="s">
        <v>1171</v>
      </c>
      <c r="C7" s="459">
        <v>85814</v>
      </c>
      <c r="D7" s="459">
        <v>13916</v>
      </c>
      <c r="E7" s="459">
        <v>73</v>
      </c>
      <c r="F7" s="459">
        <v>434</v>
      </c>
      <c r="G7" s="459"/>
      <c r="H7" s="459"/>
      <c r="I7" s="459"/>
      <c r="J7" s="459"/>
      <c r="K7" s="437">
        <f t="shared" ref="K7:K32" si="0">SUM(C7:J7)</f>
        <v>100237</v>
      </c>
      <c r="L7" s="435">
        <v>83877</v>
      </c>
    </row>
    <row r="8" spans="1:14" x14ac:dyDescent="0.2">
      <c r="A8" s="958" t="s">
        <v>174</v>
      </c>
      <c r="B8" s="280">
        <v>1200</v>
      </c>
      <c r="C8" s="435"/>
      <c r="D8" s="435"/>
      <c r="E8" s="435">
        <v>1593840</v>
      </c>
      <c r="F8" s="435"/>
      <c r="G8" s="435"/>
      <c r="H8" s="435"/>
      <c r="I8" s="459"/>
      <c r="J8" s="459"/>
      <c r="K8" s="437">
        <f t="shared" si="0"/>
        <v>1593840</v>
      </c>
      <c r="L8" s="435">
        <v>1652697</v>
      </c>
    </row>
    <row r="9" spans="1:14" x14ac:dyDescent="0.2">
      <c r="A9" s="958" t="s">
        <v>861</v>
      </c>
      <c r="B9" s="280" t="s">
        <v>1172</v>
      </c>
      <c r="C9" s="459"/>
      <c r="D9" s="459"/>
      <c r="E9" s="459"/>
      <c r="F9" s="459"/>
      <c r="G9" s="459"/>
      <c r="H9" s="459"/>
      <c r="I9" s="459"/>
      <c r="J9" s="459"/>
      <c r="K9" s="437">
        <f t="shared" si="0"/>
        <v>0</v>
      </c>
      <c r="L9" s="435"/>
    </row>
    <row r="10" spans="1:14" x14ac:dyDescent="0.2">
      <c r="A10" s="958" t="s">
        <v>862</v>
      </c>
      <c r="B10" s="280">
        <v>1250</v>
      </c>
      <c r="C10" s="435">
        <v>128965</v>
      </c>
      <c r="D10" s="435">
        <v>31992</v>
      </c>
      <c r="E10" s="435">
        <v>7980</v>
      </c>
      <c r="F10" s="435">
        <v>45565</v>
      </c>
      <c r="G10" s="435"/>
      <c r="H10" s="435"/>
      <c r="I10" s="459"/>
      <c r="J10" s="459"/>
      <c r="K10" s="437">
        <f t="shared" si="0"/>
        <v>214502</v>
      </c>
      <c r="L10" s="435">
        <v>175632</v>
      </c>
    </row>
    <row r="11" spans="1:14" x14ac:dyDescent="0.2">
      <c r="A11" s="958" t="s">
        <v>1381</v>
      </c>
      <c r="B11" s="280" t="s">
        <v>171</v>
      </c>
      <c r="C11" s="459"/>
      <c r="D11" s="459"/>
      <c r="E11" s="459"/>
      <c r="F11" s="459"/>
      <c r="G11" s="459"/>
      <c r="H11" s="459"/>
      <c r="I11" s="459"/>
      <c r="J11" s="459"/>
      <c r="K11" s="437">
        <f t="shared" si="0"/>
        <v>0</v>
      </c>
      <c r="L11" s="435"/>
    </row>
    <row r="12" spans="1:14" x14ac:dyDescent="0.2">
      <c r="A12" s="958" t="s">
        <v>1166</v>
      </c>
      <c r="B12" s="280">
        <v>1300</v>
      </c>
      <c r="C12" s="435"/>
      <c r="D12" s="435"/>
      <c r="E12" s="435"/>
      <c r="F12" s="435"/>
      <c r="G12" s="435"/>
      <c r="H12" s="435"/>
      <c r="I12" s="459"/>
      <c r="J12" s="459"/>
      <c r="K12" s="437">
        <f t="shared" si="0"/>
        <v>0</v>
      </c>
      <c r="L12" s="435"/>
    </row>
    <row r="13" spans="1:14" x14ac:dyDescent="0.2">
      <c r="A13" s="958" t="s">
        <v>863</v>
      </c>
      <c r="B13" s="280">
        <v>1400</v>
      </c>
      <c r="C13" s="435">
        <v>202034</v>
      </c>
      <c r="D13" s="435">
        <v>38867</v>
      </c>
      <c r="E13" s="435">
        <v>38636</v>
      </c>
      <c r="F13" s="435">
        <v>23614</v>
      </c>
      <c r="G13" s="435">
        <v>205</v>
      </c>
      <c r="H13" s="435"/>
      <c r="I13" s="459"/>
      <c r="J13" s="459"/>
      <c r="K13" s="437">
        <f t="shared" si="0"/>
        <v>303356</v>
      </c>
      <c r="L13" s="435">
        <v>297766</v>
      </c>
    </row>
    <row r="14" spans="1:14" x14ac:dyDescent="0.2">
      <c r="A14" s="958" t="s">
        <v>1167</v>
      </c>
      <c r="B14" s="280">
        <v>1500</v>
      </c>
      <c r="C14" s="435">
        <v>145220</v>
      </c>
      <c r="D14" s="435">
        <v>12750</v>
      </c>
      <c r="E14" s="435">
        <v>17792</v>
      </c>
      <c r="F14" s="435">
        <v>18592</v>
      </c>
      <c r="G14" s="435"/>
      <c r="H14" s="435">
        <v>12663</v>
      </c>
      <c r="I14" s="459"/>
      <c r="J14" s="459"/>
      <c r="K14" s="437">
        <f t="shared" si="0"/>
        <v>207017</v>
      </c>
      <c r="L14" s="435">
        <v>204416</v>
      </c>
    </row>
    <row r="15" spans="1:14" x14ac:dyDescent="0.2">
      <c r="A15" s="958" t="s">
        <v>1168</v>
      </c>
      <c r="B15" s="280">
        <v>1600</v>
      </c>
      <c r="C15" s="435"/>
      <c r="D15" s="435"/>
      <c r="E15" s="435"/>
      <c r="F15" s="435"/>
      <c r="G15" s="435"/>
      <c r="H15" s="435"/>
      <c r="I15" s="459"/>
      <c r="J15" s="459"/>
      <c r="K15" s="437">
        <f t="shared" si="0"/>
        <v>0</v>
      </c>
      <c r="L15" s="435"/>
    </row>
    <row r="16" spans="1:14" x14ac:dyDescent="0.2">
      <c r="A16" s="958" t="s">
        <v>1193</v>
      </c>
      <c r="B16" s="280" t="s">
        <v>515</v>
      </c>
      <c r="C16" s="435"/>
      <c r="D16" s="435"/>
      <c r="E16" s="435"/>
      <c r="F16" s="435"/>
      <c r="G16" s="435"/>
      <c r="H16" s="435"/>
      <c r="I16" s="459"/>
      <c r="J16" s="459"/>
      <c r="K16" s="437">
        <f t="shared" si="0"/>
        <v>0</v>
      </c>
      <c r="L16" s="435"/>
    </row>
    <row r="17" spans="1:12" x14ac:dyDescent="0.2">
      <c r="A17" s="958" t="s">
        <v>864</v>
      </c>
      <c r="B17" s="280" t="s">
        <v>172</v>
      </c>
      <c r="C17" s="459">
        <v>64873</v>
      </c>
      <c r="D17" s="459">
        <v>15758</v>
      </c>
      <c r="E17" s="459">
        <v>897</v>
      </c>
      <c r="F17" s="459">
        <v>901</v>
      </c>
      <c r="G17" s="459"/>
      <c r="H17" s="459"/>
      <c r="I17" s="459"/>
      <c r="J17" s="459"/>
      <c r="K17" s="437">
        <f t="shared" si="0"/>
        <v>82429</v>
      </c>
      <c r="L17" s="435">
        <v>86539</v>
      </c>
    </row>
    <row r="18" spans="1:12" x14ac:dyDescent="0.2">
      <c r="A18" s="958" t="s">
        <v>1318</v>
      </c>
      <c r="B18" s="280">
        <v>1800</v>
      </c>
      <c r="C18" s="435">
        <v>129790</v>
      </c>
      <c r="D18" s="435">
        <v>16564</v>
      </c>
      <c r="E18" s="435">
        <v>1824</v>
      </c>
      <c r="F18" s="435">
        <v>9742</v>
      </c>
      <c r="G18" s="435"/>
      <c r="H18" s="435"/>
      <c r="I18" s="459"/>
      <c r="J18" s="459"/>
      <c r="K18" s="437">
        <f t="shared" si="0"/>
        <v>157920</v>
      </c>
      <c r="L18" s="435">
        <v>152858</v>
      </c>
    </row>
    <row r="19" spans="1:12" x14ac:dyDescent="0.2">
      <c r="A19" s="958" t="s">
        <v>142</v>
      </c>
      <c r="B19" s="280">
        <v>1900</v>
      </c>
      <c r="C19" s="435"/>
      <c r="D19" s="435"/>
      <c r="E19" s="435"/>
      <c r="F19" s="435"/>
      <c r="G19" s="435"/>
      <c r="H19" s="435"/>
      <c r="I19" s="459"/>
      <c r="J19" s="459"/>
      <c r="K19" s="437">
        <f t="shared" si="0"/>
        <v>0</v>
      </c>
      <c r="L19" s="435"/>
    </row>
    <row r="20" spans="1:12" x14ac:dyDescent="0.2">
      <c r="A20" s="959" t="s">
        <v>878</v>
      </c>
      <c r="B20" s="305" t="s">
        <v>865</v>
      </c>
      <c r="C20" s="540"/>
      <c r="D20" s="540"/>
      <c r="E20" s="540"/>
      <c r="F20" s="540"/>
      <c r="G20" s="540"/>
      <c r="H20" s="738"/>
      <c r="I20" s="436"/>
      <c r="J20" s="514"/>
      <c r="K20" s="437">
        <f t="shared" si="0"/>
        <v>0</v>
      </c>
      <c r="L20" s="462"/>
    </row>
    <row r="21" spans="1:12" x14ac:dyDescent="0.2">
      <c r="A21" s="959" t="s">
        <v>879</v>
      </c>
      <c r="B21" s="305" t="s">
        <v>866</v>
      </c>
      <c r="C21" s="540"/>
      <c r="D21" s="540"/>
      <c r="E21" s="540"/>
      <c r="F21" s="540"/>
      <c r="G21" s="540"/>
      <c r="H21" s="738"/>
      <c r="I21" s="436"/>
      <c r="J21" s="540"/>
      <c r="K21" s="437">
        <f t="shared" si="0"/>
        <v>0</v>
      </c>
      <c r="L21" s="462"/>
    </row>
    <row r="22" spans="1:12" x14ac:dyDescent="0.2">
      <c r="A22" s="959" t="s">
        <v>880</v>
      </c>
      <c r="B22" s="305" t="s">
        <v>867</v>
      </c>
      <c r="C22" s="540"/>
      <c r="D22" s="540"/>
      <c r="E22" s="540"/>
      <c r="F22" s="540"/>
      <c r="G22" s="540"/>
      <c r="H22" s="738"/>
      <c r="I22" s="436"/>
      <c r="J22" s="540"/>
      <c r="K22" s="437">
        <f t="shared" si="0"/>
        <v>0</v>
      </c>
      <c r="L22" s="462"/>
    </row>
    <row r="23" spans="1:12" x14ac:dyDescent="0.2">
      <c r="A23" s="959" t="s">
        <v>881</v>
      </c>
      <c r="B23" s="305" t="s">
        <v>868</v>
      </c>
      <c r="C23" s="540"/>
      <c r="D23" s="540"/>
      <c r="E23" s="540"/>
      <c r="F23" s="540"/>
      <c r="G23" s="540"/>
      <c r="H23" s="738"/>
      <c r="I23" s="436"/>
      <c r="J23" s="540"/>
      <c r="K23" s="437">
        <f t="shared" si="0"/>
        <v>0</v>
      </c>
      <c r="L23" s="462"/>
    </row>
    <row r="24" spans="1:12" ht="12.75" customHeight="1" x14ac:dyDescent="0.2">
      <c r="A24" s="959" t="s">
        <v>882</v>
      </c>
      <c r="B24" s="305" t="s">
        <v>869</v>
      </c>
      <c r="C24" s="540"/>
      <c r="D24" s="540"/>
      <c r="E24" s="540"/>
      <c r="F24" s="540"/>
      <c r="G24" s="540"/>
      <c r="H24" s="738"/>
      <c r="I24" s="436"/>
      <c r="J24" s="540"/>
      <c r="K24" s="437">
        <f t="shared" si="0"/>
        <v>0</v>
      </c>
      <c r="L24" s="462"/>
    </row>
    <row r="25" spans="1:12" ht="12.75" customHeight="1" x14ac:dyDescent="0.2">
      <c r="A25" s="959" t="s">
        <v>964</v>
      </c>
      <c r="B25" s="305" t="s">
        <v>870</v>
      </c>
      <c r="C25" s="540"/>
      <c r="D25" s="540"/>
      <c r="E25" s="540"/>
      <c r="F25" s="540"/>
      <c r="G25" s="540"/>
      <c r="H25" s="738"/>
      <c r="I25" s="436"/>
      <c r="J25" s="540"/>
      <c r="K25" s="437">
        <f t="shared" si="0"/>
        <v>0</v>
      </c>
      <c r="L25" s="462"/>
    </row>
    <row r="26" spans="1:12" x14ac:dyDescent="0.2">
      <c r="A26" s="959" t="s">
        <v>745</v>
      </c>
      <c r="B26" s="305" t="s">
        <v>871</v>
      </c>
      <c r="C26" s="540"/>
      <c r="D26" s="540"/>
      <c r="E26" s="540"/>
      <c r="F26" s="540"/>
      <c r="G26" s="540"/>
      <c r="H26" s="738"/>
      <c r="I26" s="436"/>
      <c r="J26" s="540"/>
      <c r="K26" s="437">
        <f t="shared" si="0"/>
        <v>0</v>
      </c>
      <c r="L26" s="462"/>
    </row>
    <row r="27" spans="1:12" x14ac:dyDescent="0.2">
      <c r="A27" s="959" t="s">
        <v>746</v>
      </c>
      <c r="B27" s="305" t="s">
        <v>872</v>
      </c>
      <c r="C27" s="540"/>
      <c r="D27" s="540"/>
      <c r="E27" s="540"/>
      <c r="F27" s="540"/>
      <c r="G27" s="540"/>
      <c r="H27" s="738"/>
      <c r="I27" s="436"/>
      <c r="J27" s="540"/>
      <c r="K27" s="437">
        <f t="shared" si="0"/>
        <v>0</v>
      </c>
      <c r="L27" s="462"/>
    </row>
    <row r="28" spans="1:12" x14ac:dyDescent="0.2">
      <c r="A28" s="959" t="s">
        <v>158</v>
      </c>
      <c r="B28" s="305" t="s">
        <v>873</v>
      </c>
      <c r="C28" s="540"/>
      <c r="D28" s="540"/>
      <c r="E28" s="540"/>
      <c r="F28" s="540"/>
      <c r="G28" s="540"/>
      <c r="H28" s="738"/>
      <c r="I28" s="436"/>
      <c r="J28" s="540"/>
      <c r="K28" s="437">
        <f t="shared" si="0"/>
        <v>0</v>
      </c>
      <c r="L28" s="462"/>
    </row>
    <row r="29" spans="1:12" x14ac:dyDescent="0.2">
      <c r="A29" s="959" t="s">
        <v>159</v>
      </c>
      <c r="B29" s="305" t="s">
        <v>874</v>
      </c>
      <c r="C29" s="540"/>
      <c r="D29" s="540"/>
      <c r="E29" s="540"/>
      <c r="F29" s="540"/>
      <c r="G29" s="540"/>
      <c r="H29" s="738"/>
      <c r="I29" s="436"/>
      <c r="J29" s="540"/>
      <c r="K29" s="437">
        <f t="shared" si="0"/>
        <v>0</v>
      </c>
      <c r="L29" s="462"/>
    </row>
    <row r="30" spans="1:12" x14ac:dyDescent="0.2">
      <c r="A30" s="959" t="s">
        <v>160</v>
      </c>
      <c r="B30" s="305" t="s">
        <v>875</v>
      </c>
      <c r="C30" s="540"/>
      <c r="D30" s="540"/>
      <c r="E30" s="540"/>
      <c r="F30" s="540"/>
      <c r="G30" s="540"/>
      <c r="H30" s="738"/>
      <c r="I30" s="436"/>
      <c r="J30" s="540"/>
      <c r="K30" s="437">
        <f t="shared" si="0"/>
        <v>0</v>
      </c>
      <c r="L30" s="462"/>
    </row>
    <row r="31" spans="1:12" x14ac:dyDescent="0.2">
      <c r="A31" s="959" t="s">
        <v>161</v>
      </c>
      <c r="B31" s="305" t="s">
        <v>876</v>
      </c>
      <c r="C31" s="540"/>
      <c r="D31" s="540"/>
      <c r="E31" s="540"/>
      <c r="F31" s="540"/>
      <c r="G31" s="540"/>
      <c r="H31" s="738"/>
      <c r="I31" s="436"/>
      <c r="J31" s="540"/>
      <c r="K31" s="437">
        <f t="shared" si="0"/>
        <v>0</v>
      </c>
      <c r="L31" s="462"/>
    </row>
    <row r="32" spans="1:12" x14ac:dyDescent="0.2">
      <c r="A32" s="1269" t="s">
        <v>1380</v>
      </c>
      <c r="B32" s="280"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3185740</v>
      </c>
      <c r="D33" s="438">
        <f t="shared" ref="D33:L33" si="1">SUM(D5:D32)</f>
        <v>687256</v>
      </c>
      <c r="E33" s="438">
        <f t="shared" si="1"/>
        <v>1671128</v>
      </c>
      <c r="F33" s="438">
        <f t="shared" si="1"/>
        <v>158524</v>
      </c>
      <c r="G33" s="438">
        <f t="shared" si="1"/>
        <v>205</v>
      </c>
      <c r="H33" s="438">
        <f t="shared" si="1"/>
        <v>12663</v>
      </c>
      <c r="I33" s="438">
        <f t="shared" si="1"/>
        <v>0</v>
      </c>
      <c r="J33" s="438">
        <f t="shared" si="1"/>
        <v>0</v>
      </c>
      <c r="K33" s="438">
        <f t="shared" si="1"/>
        <v>5715516</v>
      </c>
      <c r="L33" s="438">
        <f t="shared" si="1"/>
        <v>5781811</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v>46018</v>
      </c>
      <c r="D36" s="441">
        <v>6085</v>
      </c>
      <c r="E36" s="441">
        <v>1070</v>
      </c>
      <c r="F36" s="441">
        <v>188</v>
      </c>
      <c r="G36" s="441"/>
      <c r="H36" s="441"/>
      <c r="I36" s="459"/>
      <c r="J36" s="459"/>
      <c r="K36" s="437">
        <f t="shared" ref="K36:K41" si="2">SUM(C36:J36)</f>
        <v>53361</v>
      </c>
      <c r="L36" s="435">
        <v>53688</v>
      </c>
    </row>
    <row r="37" spans="1:14" x14ac:dyDescent="0.2">
      <c r="A37" s="958" t="s">
        <v>1321</v>
      </c>
      <c r="B37" s="280">
        <v>2120</v>
      </c>
      <c r="C37" s="435">
        <v>37439</v>
      </c>
      <c r="D37" s="435">
        <v>12190</v>
      </c>
      <c r="E37" s="435">
        <v>7948</v>
      </c>
      <c r="F37" s="435"/>
      <c r="G37" s="435"/>
      <c r="H37" s="435"/>
      <c r="I37" s="459"/>
      <c r="J37" s="459"/>
      <c r="K37" s="437">
        <f t="shared" si="2"/>
        <v>57577</v>
      </c>
      <c r="L37" s="435">
        <v>58228</v>
      </c>
    </row>
    <row r="38" spans="1:14" x14ac:dyDescent="0.2">
      <c r="A38" s="958" t="s">
        <v>225</v>
      </c>
      <c r="B38" s="280">
        <v>2130</v>
      </c>
      <c r="C38" s="435"/>
      <c r="D38" s="435"/>
      <c r="E38" s="435">
        <v>3599</v>
      </c>
      <c r="F38" s="435"/>
      <c r="G38" s="435"/>
      <c r="H38" s="435"/>
      <c r="I38" s="459"/>
      <c r="J38" s="459"/>
      <c r="K38" s="437">
        <f t="shared" si="2"/>
        <v>3599</v>
      </c>
      <c r="L38" s="435">
        <v>3950</v>
      </c>
    </row>
    <row r="39" spans="1:14" x14ac:dyDescent="0.2">
      <c r="A39" s="958" t="s">
        <v>226</v>
      </c>
      <c r="B39" s="280">
        <v>2140</v>
      </c>
      <c r="C39" s="435">
        <v>20000</v>
      </c>
      <c r="D39" s="435">
        <v>6635</v>
      </c>
      <c r="E39" s="435"/>
      <c r="F39" s="435"/>
      <c r="G39" s="435"/>
      <c r="H39" s="435"/>
      <c r="I39" s="459"/>
      <c r="J39" s="459"/>
      <c r="K39" s="437">
        <f t="shared" si="2"/>
        <v>26635</v>
      </c>
      <c r="L39" s="435">
        <v>27212</v>
      </c>
    </row>
    <row r="40" spans="1:14" x14ac:dyDescent="0.2">
      <c r="A40" s="958" t="s">
        <v>227</v>
      </c>
      <c r="B40" s="280">
        <v>2150</v>
      </c>
      <c r="C40" s="435">
        <v>37739</v>
      </c>
      <c r="D40" s="435">
        <v>5589</v>
      </c>
      <c r="E40" s="435">
        <v>1034</v>
      </c>
      <c r="F40" s="435">
        <v>111</v>
      </c>
      <c r="G40" s="435"/>
      <c r="H40" s="435"/>
      <c r="I40" s="459"/>
      <c r="J40" s="459"/>
      <c r="K40" s="437">
        <f t="shared" si="2"/>
        <v>44473</v>
      </c>
      <c r="L40" s="435">
        <v>43140</v>
      </c>
    </row>
    <row r="41" spans="1:14" x14ac:dyDescent="0.2">
      <c r="A41" s="958" t="s">
        <v>175</v>
      </c>
      <c r="B41" s="280">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141196</v>
      </c>
      <c r="D42" s="438">
        <f t="shared" ref="D42:L42" si="3">SUM(D36:D41)</f>
        <v>30499</v>
      </c>
      <c r="E42" s="438">
        <f t="shared" si="3"/>
        <v>13651</v>
      </c>
      <c r="F42" s="438">
        <f t="shared" si="3"/>
        <v>299</v>
      </c>
      <c r="G42" s="438">
        <f t="shared" si="3"/>
        <v>0</v>
      </c>
      <c r="H42" s="438">
        <f t="shared" si="3"/>
        <v>0</v>
      </c>
      <c r="I42" s="438">
        <f t="shared" si="3"/>
        <v>0</v>
      </c>
      <c r="J42" s="438">
        <f t="shared" si="3"/>
        <v>0</v>
      </c>
      <c r="K42" s="438">
        <f t="shared" si="3"/>
        <v>185645</v>
      </c>
      <c r="L42" s="438">
        <f t="shared" si="3"/>
        <v>186218</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50498</v>
      </c>
      <c r="D44" s="441">
        <v>7960</v>
      </c>
      <c r="E44" s="441">
        <v>1619</v>
      </c>
      <c r="F44" s="441"/>
      <c r="G44" s="441"/>
      <c r="H44" s="441"/>
      <c r="I44" s="459"/>
      <c r="J44" s="459"/>
      <c r="K44" s="443">
        <f>SUM(C44:J44)</f>
        <v>60077</v>
      </c>
      <c r="L44" s="441">
        <v>57917</v>
      </c>
    </row>
    <row r="45" spans="1:14" x14ac:dyDescent="0.2">
      <c r="A45" s="958" t="s">
        <v>1000</v>
      </c>
      <c r="B45" s="280">
        <v>2220</v>
      </c>
      <c r="C45" s="435">
        <v>184914</v>
      </c>
      <c r="D45" s="435">
        <v>31674</v>
      </c>
      <c r="E45" s="435">
        <v>3490</v>
      </c>
      <c r="F45" s="435">
        <v>45686</v>
      </c>
      <c r="G45" s="435">
        <v>52355</v>
      </c>
      <c r="H45" s="435"/>
      <c r="I45" s="459"/>
      <c r="J45" s="459"/>
      <c r="K45" s="443">
        <f>SUM(C45:J45)</f>
        <v>318119</v>
      </c>
      <c r="L45" s="435">
        <v>353648</v>
      </c>
    </row>
    <row r="46" spans="1:14" x14ac:dyDescent="0.2">
      <c r="A46" s="958" t="s">
        <v>1001</v>
      </c>
      <c r="B46" s="280">
        <v>2230</v>
      </c>
      <c r="C46" s="435"/>
      <c r="D46" s="435"/>
      <c r="E46" s="435">
        <v>17377</v>
      </c>
      <c r="F46" s="435">
        <v>198</v>
      </c>
      <c r="G46" s="435"/>
      <c r="H46" s="435"/>
      <c r="I46" s="459"/>
      <c r="J46" s="459"/>
      <c r="K46" s="443">
        <f>SUM(C46:J46)</f>
        <v>17575</v>
      </c>
      <c r="L46" s="435">
        <v>17100</v>
      </c>
    </row>
    <row r="47" spans="1:14" ht="12.75" customHeight="1" thickBot="1" x14ac:dyDescent="0.25">
      <c r="A47" s="961" t="s">
        <v>678</v>
      </c>
      <c r="B47" s="500" t="s">
        <v>33</v>
      </c>
      <c r="C47" s="438">
        <f>SUM(C44:C46)</f>
        <v>235412</v>
      </c>
      <c r="D47" s="438">
        <f t="shared" ref="D47:K47" si="4">SUM(D44:D46)</f>
        <v>39634</v>
      </c>
      <c r="E47" s="438">
        <f t="shared" si="4"/>
        <v>22486</v>
      </c>
      <c r="F47" s="438">
        <f t="shared" si="4"/>
        <v>45884</v>
      </c>
      <c r="G47" s="438">
        <f t="shared" si="4"/>
        <v>52355</v>
      </c>
      <c r="H47" s="438">
        <f t="shared" si="4"/>
        <v>0</v>
      </c>
      <c r="I47" s="438">
        <f t="shared" si="4"/>
        <v>0</v>
      </c>
      <c r="J47" s="438">
        <f t="shared" si="4"/>
        <v>0</v>
      </c>
      <c r="K47" s="438">
        <f t="shared" si="4"/>
        <v>395771</v>
      </c>
      <c r="L47" s="438">
        <f>SUM(L44:L46)</f>
        <v>428665</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v>2947</v>
      </c>
      <c r="D49" s="441">
        <v>1585</v>
      </c>
      <c r="E49" s="441">
        <v>56892</v>
      </c>
      <c r="F49" s="441">
        <v>527</v>
      </c>
      <c r="G49" s="441">
        <v>21950</v>
      </c>
      <c r="H49" s="441"/>
      <c r="I49" s="459"/>
      <c r="J49" s="459"/>
      <c r="K49" s="443">
        <f>SUM(C49:J49)</f>
        <v>83901</v>
      </c>
      <c r="L49" s="441">
        <v>85457</v>
      </c>
    </row>
    <row r="50" spans="1:14" x14ac:dyDescent="0.2">
      <c r="A50" s="958" t="s">
        <v>1003</v>
      </c>
      <c r="B50" s="280">
        <v>2320</v>
      </c>
      <c r="C50" s="435">
        <v>157682</v>
      </c>
      <c r="D50" s="435">
        <v>1010</v>
      </c>
      <c r="E50" s="435">
        <v>3488</v>
      </c>
      <c r="F50" s="435">
        <v>1039</v>
      </c>
      <c r="G50" s="435">
        <v>500</v>
      </c>
      <c r="H50" s="435">
        <v>1449</v>
      </c>
      <c r="I50" s="459"/>
      <c r="J50" s="459"/>
      <c r="K50" s="443">
        <f>SUM(C50:J50)</f>
        <v>165168</v>
      </c>
      <c r="L50" s="435">
        <v>157593</v>
      </c>
    </row>
    <row r="51" spans="1:14" x14ac:dyDescent="0.2">
      <c r="A51" s="958" t="s">
        <v>46</v>
      </c>
      <c r="B51" s="280">
        <v>2330</v>
      </c>
      <c r="C51" s="435">
        <v>12500</v>
      </c>
      <c r="D51" s="435"/>
      <c r="E51" s="435"/>
      <c r="F51" s="435"/>
      <c r="G51" s="435"/>
      <c r="H51" s="435"/>
      <c r="I51" s="459"/>
      <c r="J51" s="459"/>
      <c r="K51" s="443">
        <f>SUM(C51:J51)</f>
        <v>12500</v>
      </c>
      <c r="L51" s="435">
        <v>12500</v>
      </c>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173129</v>
      </c>
      <c r="D53" s="438">
        <f t="shared" ref="D53:L53" si="5">SUM(D49:D52)</f>
        <v>2595</v>
      </c>
      <c r="E53" s="438">
        <f t="shared" si="5"/>
        <v>60380</v>
      </c>
      <c r="F53" s="438">
        <f t="shared" si="5"/>
        <v>1566</v>
      </c>
      <c r="G53" s="438">
        <f t="shared" si="5"/>
        <v>22450</v>
      </c>
      <c r="H53" s="438">
        <f t="shared" si="5"/>
        <v>1449</v>
      </c>
      <c r="I53" s="438">
        <f t="shared" si="5"/>
        <v>0</v>
      </c>
      <c r="J53" s="438">
        <f t="shared" si="5"/>
        <v>0</v>
      </c>
      <c r="K53" s="438">
        <f t="shared" si="5"/>
        <v>261569</v>
      </c>
      <c r="L53" s="438">
        <f t="shared" si="5"/>
        <v>255550</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v>431970</v>
      </c>
      <c r="D55" s="441">
        <v>60343</v>
      </c>
      <c r="E55" s="441">
        <v>2521</v>
      </c>
      <c r="F55" s="441">
        <v>14829</v>
      </c>
      <c r="G55" s="441"/>
      <c r="H55" s="441">
        <v>1020</v>
      </c>
      <c r="I55" s="459"/>
      <c r="J55" s="459"/>
      <c r="K55" s="443">
        <f>SUM(C55:J55)</f>
        <v>510683</v>
      </c>
      <c r="L55" s="441">
        <v>519391</v>
      </c>
    </row>
    <row r="56" spans="1:14" ht="12.75" customHeight="1" x14ac:dyDescent="0.2">
      <c r="A56" s="963" t="s">
        <v>448</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431970</v>
      </c>
      <c r="D57" s="444">
        <f t="shared" ref="D57:K57" si="6">SUM(D55:D56)</f>
        <v>60343</v>
      </c>
      <c r="E57" s="444">
        <f t="shared" si="6"/>
        <v>2521</v>
      </c>
      <c r="F57" s="444">
        <f t="shared" si="6"/>
        <v>14829</v>
      </c>
      <c r="G57" s="444">
        <f t="shared" si="6"/>
        <v>0</v>
      </c>
      <c r="H57" s="444">
        <f t="shared" si="6"/>
        <v>1020</v>
      </c>
      <c r="I57" s="444">
        <f t="shared" si="6"/>
        <v>0</v>
      </c>
      <c r="J57" s="444">
        <f t="shared" si="6"/>
        <v>0</v>
      </c>
      <c r="K57" s="444">
        <f t="shared" si="6"/>
        <v>510683</v>
      </c>
      <c r="L57" s="438">
        <f>SUM(L55:L56)</f>
        <v>519391</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0">
        <v>2520</v>
      </c>
      <c r="C60" s="435">
        <v>59218</v>
      </c>
      <c r="D60" s="435">
        <v>14471</v>
      </c>
      <c r="E60" s="435">
        <v>9432</v>
      </c>
      <c r="F60" s="435">
        <v>1341</v>
      </c>
      <c r="G60" s="435"/>
      <c r="H60" s="435"/>
      <c r="I60" s="459"/>
      <c r="J60" s="459"/>
      <c r="K60" s="443">
        <f t="shared" si="7"/>
        <v>84462</v>
      </c>
      <c r="L60" s="435">
        <v>95293</v>
      </c>
      <c r="M60" s="15"/>
      <c r="N60" s="15"/>
    </row>
    <row r="61" spans="1:14" s="16" customFormat="1" x14ac:dyDescent="0.2">
      <c r="A61" s="958" t="s">
        <v>224</v>
      </c>
      <c r="B61" s="280">
        <v>2540</v>
      </c>
      <c r="C61" s="435"/>
      <c r="D61" s="435"/>
      <c r="E61" s="435"/>
      <c r="F61" s="435"/>
      <c r="G61" s="435"/>
      <c r="H61" s="435"/>
      <c r="I61" s="459"/>
      <c r="J61" s="459"/>
      <c r="K61" s="443">
        <f t="shared" si="7"/>
        <v>0</v>
      </c>
      <c r="L61" s="435"/>
      <c r="M61" s="15"/>
      <c r="N61" s="15"/>
    </row>
    <row r="62" spans="1:14" s="16" customFormat="1" x14ac:dyDescent="0.2">
      <c r="A62" s="958" t="s">
        <v>1157</v>
      </c>
      <c r="B62" s="280">
        <v>2550</v>
      </c>
      <c r="C62" s="435"/>
      <c r="D62" s="435"/>
      <c r="E62" s="435"/>
      <c r="F62" s="435"/>
      <c r="G62" s="435"/>
      <c r="H62" s="435"/>
      <c r="I62" s="459"/>
      <c r="J62" s="459"/>
      <c r="K62" s="443">
        <f t="shared" si="7"/>
        <v>0</v>
      </c>
      <c r="L62" s="435"/>
      <c r="M62" s="15"/>
      <c r="N62" s="15"/>
    </row>
    <row r="63" spans="1:14" s="15" customFormat="1" x14ac:dyDescent="0.2">
      <c r="A63" s="958" t="s">
        <v>108</v>
      </c>
      <c r="B63" s="280">
        <v>2560</v>
      </c>
      <c r="C63" s="435">
        <v>120375</v>
      </c>
      <c r="D63" s="435">
        <v>7236</v>
      </c>
      <c r="E63" s="435">
        <v>11750</v>
      </c>
      <c r="F63" s="435">
        <v>173314</v>
      </c>
      <c r="G63" s="435"/>
      <c r="H63" s="435">
        <v>528</v>
      </c>
      <c r="I63" s="459"/>
      <c r="J63" s="459"/>
      <c r="K63" s="443">
        <f t="shared" si="7"/>
        <v>313203</v>
      </c>
      <c r="L63" s="435">
        <v>324083</v>
      </c>
    </row>
    <row r="64" spans="1:14" s="15" customFormat="1" x14ac:dyDescent="0.2">
      <c r="A64" s="964" t="s">
        <v>109</v>
      </c>
      <c r="B64" s="281">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179593</v>
      </c>
      <c r="D65" s="438">
        <f t="shared" ref="D65:L65" si="8">SUM(D59:D64)</f>
        <v>21707</v>
      </c>
      <c r="E65" s="438">
        <f t="shared" si="8"/>
        <v>21182</v>
      </c>
      <c r="F65" s="438">
        <f t="shared" si="8"/>
        <v>174655</v>
      </c>
      <c r="G65" s="438">
        <f t="shared" si="8"/>
        <v>0</v>
      </c>
      <c r="H65" s="438">
        <f t="shared" si="8"/>
        <v>528</v>
      </c>
      <c r="I65" s="438">
        <f t="shared" si="8"/>
        <v>0</v>
      </c>
      <c r="J65" s="438">
        <f t="shared" si="8"/>
        <v>0</v>
      </c>
      <c r="K65" s="438">
        <f t="shared" si="8"/>
        <v>397665</v>
      </c>
      <c r="L65" s="438">
        <f t="shared" si="8"/>
        <v>419376</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0">
        <v>2620</v>
      </c>
      <c r="C68" s="435"/>
      <c r="D68" s="435"/>
      <c r="E68" s="435"/>
      <c r="F68" s="435"/>
      <c r="G68" s="435"/>
      <c r="H68" s="435"/>
      <c r="I68" s="459"/>
      <c r="J68" s="459"/>
      <c r="K68" s="443">
        <f>SUM(C68:J68)</f>
        <v>0</v>
      </c>
      <c r="L68" s="435"/>
      <c r="M68" s="15"/>
      <c r="N68" s="15"/>
    </row>
    <row r="69" spans="1:14" s="16" customFormat="1" x14ac:dyDescent="0.2">
      <c r="A69" s="958" t="s">
        <v>1281</v>
      </c>
      <c r="B69" s="280">
        <v>2630</v>
      </c>
      <c r="C69" s="435"/>
      <c r="D69" s="435"/>
      <c r="E69" s="435"/>
      <c r="F69" s="435"/>
      <c r="G69" s="435"/>
      <c r="H69" s="435"/>
      <c r="I69" s="459"/>
      <c r="J69" s="459"/>
      <c r="K69" s="443">
        <f>SUM(C69:J69)</f>
        <v>0</v>
      </c>
      <c r="L69" s="435"/>
      <c r="M69" s="15"/>
      <c r="N69" s="15"/>
    </row>
    <row r="70" spans="1:14" s="16" customFormat="1" x14ac:dyDescent="0.2">
      <c r="A70" s="958" t="s">
        <v>482</v>
      </c>
      <c r="B70" s="280">
        <v>2640</v>
      </c>
      <c r="C70" s="435"/>
      <c r="D70" s="435"/>
      <c r="E70" s="435"/>
      <c r="F70" s="435"/>
      <c r="G70" s="435"/>
      <c r="H70" s="435"/>
      <c r="I70" s="459"/>
      <c r="J70" s="459"/>
      <c r="K70" s="443">
        <f>SUM(C70:J70)</f>
        <v>0</v>
      </c>
      <c r="L70" s="435"/>
      <c r="M70" s="15"/>
      <c r="N70" s="15"/>
    </row>
    <row r="71" spans="1:14" s="16" customFormat="1" x14ac:dyDescent="0.2">
      <c r="A71" s="958" t="s">
        <v>483</v>
      </c>
      <c r="B71" s="280">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1184</v>
      </c>
      <c r="B73" s="557" t="s">
        <v>691</v>
      </c>
      <c r="C73" s="446"/>
      <c r="D73" s="446"/>
      <c r="E73" s="446"/>
      <c r="F73" s="446"/>
      <c r="G73" s="446"/>
      <c r="H73" s="446"/>
      <c r="I73" s="452"/>
      <c r="J73" s="452"/>
      <c r="K73" s="438">
        <f>SUM(C73:J73)</f>
        <v>0</v>
      </c>
      <c r="L73" s="447"/>
      <c r="M73" s="15"/>
      <c r="N73" s="15"/>
    </row>
    <row r="74" spans="1:14" ht="12.75" customHeight="1" thickTop="1" thickBot="1" x14ac:dyDescent="0.25">
      <c r="A74" s="961" t="s">
        <v>996</v>
      </c>
      <c r="B74" s="576">
        <v>2000</v>
      </c>
      <c r="C74" s="448">
        <f>SUM(C42,C47,C53,C57,C65,C72,C73)</f>
        <v>1161300</v>
      </c>
      <c r="D74" s="448">
        <f t="shared" ref="D74:K74" si="10">SUM(D42,D47,D53,D57,D65,D72,D73)</f>
        <v>154778</v>
      </c>
      <c r="E74" s="448">
        <f t="shared" si="10"/>
        <v>120220</v>
      </c>
      <c r="F74" s="448">
        <f t="shared" si="10"/>
        <v>237233</v>
      </c>
      <c r="G74" s="448">
        <f t="shared" si="10"/>
        <v>74805</v>
      </c>
      <c r="H74" s="448">
        <f t="shared" si="10"/>
        <v>2997</v>
      </c>
      <c r="I74" s="448">
        <f t="shared" si="10"/>
        <v>0</v>
      </c>
      <c r="J74" s="448">
        <f t="shared" si="10"/>
        <v>0</v>
      </c>
      <c r="K74" s="448">
        <f t="shared" si="10"/>
        <v>1751333</v>
      </c>
      <c r="L74" s="448">
        <f>SUM(L42,L47,L53,L57,L65,L72,L73)</f>
        <v>1809200</v>
      </c>
    </row>
    <row r="75" spans="1:14" s="24" customFormat="1" ht="14.25" customHeight="1" thickTop="1" thickBot="1" x14ac:dyDescent="0.25">
      <c r="A75" s="801" t="s">
        <v>51</v>
      </c>
      <c r="B75" s="277" t="s">
        <v>692</v>
      </c>
      <c r="C75" s="446"/>
      <c r="D75" s="446"/>
      <c r="E75" s="446"/>
      <c r="F75" s="446"/>
      <c r="G75" s="446"/>
      <c r="H75" s="446"/>
      <c r="I75" s="452"/>
      <c r="J75" s="452"/>
      <c r="K75" s="438">
        <f>SUM(C75:J75)</f>
        <v>0</v>
      </c>
      <c r="L75" s="447"/>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c r="F78" s="436"/>
      <c r="G78" s="436"/>
      <c r="H78" s="450"/>
      <c r="I78" s="540"/>
      <c r="J78" s="540"/>
      <c r="K78" s="437">
        <f t="shared" ref="K78:K83" si="11">SUM(C78:J78)</f>
        <v>0</v>
      </c>
      <c r="L78" s="441"/>
    </row>
    <row r="79" spans="1:14" x14ac:dyDescent="0.2">
      <c r="A79" s="958" t="s">
        <v>353</v>
      </c>
      <c r="B79" s="280">
        <v>4120</v>
      </c>
      <c r="C79" s="436"/>
      <c r="D79" s="436"/>
      <c r="E79" s="435">
        <v>1017441</v>
      </c>
      <c r="F79" s="436"/>
      <c r="G79" s="436"/>
      <c r="H79" s="435"/>
      <c r="I79" s="540"/>
      <c r="J79" s="540"/>
      <c r="K79" s="437">
        <f t="shared" si="11"/>
        <v>1017441</v>
      </c>
      <c r="L79" s="435">
        <v>1112263</v>
      </c>
    </row>
    <row r="80" spans="1:14" x14ac:dyDescent="0.2">
      <c r="A80" s="958" t="s">
        <v>354</v>
      </c>
      <c r="B80" s="280">
        <v>4130</v>
      </c>
      <c r="C80" s="436"/>
      <c r="D80" s="436"/>
      <c r="E80" s="435"/>
      <c r="F80" s="436"/>
      <c r="G80" s="436"/>
      <c r="H80" s="435"/>
      <c r="I80" s="540"/>
      <c r="J80" s="540"/>
      <c r="K80" s="437">
        <f t="shared" si="11"/>
        <v>0</v>
      </c>
      <c r="L80" s="435"/>
    </row>
    <row r="81" spans="1:12" x14ac:dyDescent="0.2">
      <c r="A81" s="958" t="s">
        <v>834</v>
      </c>
      <c r="B81" s="280">
        <v>4140</v>
      </c>
      <c r="C81" s="436"/>
      <c r="D81" s="436"/>
      <c r="E81" s="435"/>
      <c r="F81" s="436"/>
      <c r="G81" s="436"/>
      <c r="H81" s="435"/>
      <c r="I81" s="540"/>
      <c r="J81" s="540"/>
      <c r="K81" s="437">
        <f t="shared" si="11"/>
        <v>0</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1017441</v>
      </c>
      <c r="F84" s="436"/>
      <c r="G84" s="436"/>
      <c r="H84" s="438">
        <f>SUM(H78:H83)</f>
        <v>0</v>
      </c>
      <c r="I84" s="540"/>
      <c r="J84" s="540"/>
      <c r="K84" s="438">
        <f>SUM(K78:K83)</f>
        <v>1017441</v>
      </c>
      <c r="L84" s="438">
        <f>SUM(L78:L83)</f>
        <v>1112263</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1017441</v>
      </c>
      <c r="F102" s="436"/>
      <c r="G102" s="436"/>
      <c r="H102" s="448">
        <f>SUM(H84,H92,H100,H101)</f>
        <v>0</v>
      </c>
      <c r="I102" s="540"/>
      <c r="J102" s="540"/>
      <c r="K102" s="448">
        <f>SUM(K84,K92,K100,K101)</f>
        <v>1017441</v>
      </c>
      <c r="L102" s="448">
        <f>SUM(L84,L92,L100,L101)</f>
        <v>1112263</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710</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v>10000</v>
      </c>
      <c r="M113" s="1012"/>
      <c r="N113" s="1012"/>
    </row>
    <row r="114" spans="1:14" ht="12.75" customHeight="1" thickTop="1" thickBot="1" x14ac:dyDescent="0.25">
      <c r="A114" s="961" t="s">
        <v>52</v>
      </c>
      <c r="B114" s="550"/>
      <c r="C114" s="438">
        <f>SUM(C33,C74,C75,C102,C112,C113)</f>
        <v>4347040</v>
      </c>
      <c r="D114" s="438">
        <f t="shared" ref="D114:K114" si="13">SUM(D33,D74,D75,D102,D112,D113)</f>
        <v>842034</v>
      </c>
      <c r="E114" s="438">
        <f t="shared" si="13"/>
        <v>2808789</v>
      </c>
      <c r="F114" s="438">
        <f t="shared" si="13"/>
        <v>395757</v>
      </c>
      <c r="G114" s="438">
        <f t="shared" si="13"/>
        <v>75010</v>
      </c>
      <c r="H114" s="438">
        <f>SUM(H33,H74,H75,H102,H112,H113)</f>
        <v>15660</v>
      </c>
      <c r="I114" s="438">
        <f t="shared" si="13"/>
        <v>0</v>
      </c>
      <c r="J114" s="438">
        <f t="shared" si="13"/>
        <v>0</v>
      </c>
      <c r="K114" s="438">
        <f t="shared" si="13"/>
        <v>8484290</v>
      </c>
      <c r="L114" s="438">
        <f>SUM(L33,L74,L75,L102,L112,L113)</f>
        <v>8713274</v>
      </c>
    </row>
    <row r="115" spans="1:14" ht="23.25" thickTop="1" x14ac:dyDescent="0.2">
      <c r="A115" s="981" t="s">
        <v>1205</v>
      </c>
      <c r="B115" s="997"/>
      <c r="C115" s="439"/>
      <c r="D115" s="439"/>
      <c r="E115" s="439"/>
      <c r="F115" s="439"/>
      <c r="G115" s="439"/>
      <c r="H115" s="439"/>
      <c r="I115" s="439"/>
      <c r="J115" s="439"/>
      <c r="K115" s="463">
        <f>'Revenues 9-14'!C275-'Expenditures 15-22'!K114</f>
        <v>6657</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4" t="s">
        <v>340</v>
      </c>
      <c r="B117" s="2185"/>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row>
    <row r="123" spans="1:14" ht="14.25" thickTop="1" thickBot="1" x14ac:dyDescent="0.25">
      <c r="A123" s="958" t="s">
        <v>5</v>
      </c>
      <c r="B123" s="280">
        <v>2530</v>
      </c>
      <c r="C123" s="435"/>
      <c r="D123" s="435"/>
      <c r="E123" s="435"/>
      <c r="F123" s="435"/>
      <c r="G123" s="435"/>
      <c r="H123" s="435"/>
      <c r="I123" s="459"/>
      <c r="J123" s="459"/>
      <c r="K123" s="438">
        <f>SUM(C123:J123)</f>
        <v>0</v>
      </c>
      <c r="L123" s="435"/>
    </row>
    <row r="124" spans="1:14" ht="14.25" thickTop="1" thickBot="1" x14ac:dyDescent="0.25">
      <c r="A124" s="958" t="s">
        <v>224</v>
      </c>
      <c r="B124" s="280">
        <v>2540</v>
      </c>
      <c r="C124" s="435">
        <v>173948</v>
      </c>
      <c r="D124" s="435">
        <v>40313</v>
      </c>
      <c r="E124" s="435">
        <v>152736</v>
      </c>
      <c r="F124" s="435">
        <v>187009</v>
      </c>
      <c r="G124" s="435">
        <v>4530</v>
      </c>
      <c r="H124" s="435">
        <v>3498</v>
      </c>
      <c r="I124" s="459"/>
      <c r="J124" s="459"/>
      <c r="K124" s="438">
        <f>SUM(C124:J124)</f>
        <v>562034</v>
      </c>
      <c r="L124" s="435">
        <v>589254</v>
      </c>
    </row>
    <row r="125" spans="1:14" ht="14.25" thickTop="1" thickBot="1" x14ac:dyDescent="0.25">
      <c r="A125" s="958" t="s">
        <v>1157</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173948</v>
      </c>
      <c r="D127" s="438">
        <f t="shared" ref="D127:L127" si="14">SUM(D122:D126)</f>
        <v>40313</v>
      </c>
      <c r="E127" s="438">
        <f t="shared" si="14"/>
        <v>152736</v>
      </c>
      <c r="F127" s="438">
        <f t="shared" si="14"/>
        <v>187009</v>
      </c>
      <c r="G127" s="438">
        <f t="shared" si="14"/>
        <v>4530</v>
      </c>
      <c r="H127" s="438">
        <f t="shared" si="14"/>
        <v>3498</v>
      </c>
      <c r="I127" s="438">
        <f t="shared" si="14"/>
        <v>0</v>
      </c>
      <c r="J127" s="438">
        <f t="shared" si="14"/>
        <v>0</v>
      </c>
      <c r="K127" s="438">
        <f t="shared" si="14"/>
        <v>562034</v>
      </c>
      <c r="L127" s="438">
        <f t="shared" si="14"/>
        <v>589254</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173948</v>
      </c>
      <c r="D129" s="451">
        <f t="shared" ref="D129:L129" si="15">SUM(D120,D127,D128)</f>
        <v>40313</v>
      </c>
      <c r="E129" s="451">
        <f t="shared" si="15"/>
        <v>152736</v>
      </c>
      <c r="F129" s="451">
        <f t="shared" si="15"/>
        <v>187009</v>
      </c>
      <c r="G129" s="451">
        <f t="shared" si="15"/>
        <v>4530</v>
      </c>
      <c r="H129" s="451">
        <f t="shared" si="15"/>
        <v>3498</v>
      </c>
      <c r="I129" s="451">
        <f t="shared" si="15"/>
        <v>0</v>
      </c>
      <c r="J129" s="451">
        <f t="shared" si="15"/>
        <v>0</v>
      </c>
      <c r="K129" s="451">
        <f t="shared" si="15"/>
        <v>562034</v>
      </c>
      <c r="L129" s="451">
        <f t="shared" si="15"/>
        <v>589254</v>
      </c>
    </row>
    <row r="130" spans="1:14" ht="14.25" thickTop="1" thickBot="1" x14ac:dyDescent="0.25">
      <c r="A130" s="801" t="s">
        <v>1253</v>
      </c>
      <c r="B130" s="277" t="s">
        <v>692</v>
      </c>
      <c r="C130" s="447"/>
      <c r="D130" s="447"/>
      <c r="E130" s="447"/>
      <c r="F130" s="447"/>
      <c r="G130" s="447"/>
      <c r="H130" s="447"/>
      <c r="I130" s="452"/>
      <c r="J130" s="452"/>
      <c r="K130" s="438">
        <f>SUM(C130:J130)</f>
        <v>0</v>
      </c>
      <c r="L130" s="447"/>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row>
    <row r="134" spans="1:14" x14ac:dyDescent="0.2">
      <c r="A134" s="958" t="s">
        <v>834</v>
      </c>
      <c r="B134" s="280">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0" t="s">
        <v>710</v>
      </c>
      <c r="C144" s="436"/>
      <c r="D144" s="436"/>
      <c r="E144" s="436"/>
      <c r="F144" s="436"/>
      <c r="G144" s="436"/>
      <c r="H144" s="435"/>
      <c r="I144" s="456"/>
      <c r="J144" s="436"/>
      <c r="K144" s="443">
        <f>SUM(H144)</f>
        <v>0</v>
      </c>
      <c r="L144" s="435"/>
    </row>
    <row r="145" spans="1:14" ht="12.75" customHeight="1" x14ac:dyDescent="0.2">
      <c r="A145" s="958" t="s">
        <v>742</v>
      </c>
      <c r="B145" s="280"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row>
    <row r="150" spans="1:14" ht="12.75" customHeight="1" thickTop="1" thickBot="1" x14ac:dyDescent="0.25">
      <c r="A150" s="2193" t="s">
        <v>743</v>
      </c>
      <c r="B150" s="2195"/>
      <c r="C150" s="438">
        <f>SUM(C129,C130,C138,C148,C149)</f>
        <v>173948</v>
      </c>
      <c r="D150" s="438">
        <f t="shared" ref="D150:K150" si="16">SUM(D129,D130,D138,D148,D149)</f>
        <v>40313</v>
      </c>
      <c r="E150" s="438">
        <f t="shared" si="16"/>
        <v>152736</v>
      </c>
      <c r="F150" s="438">
        <f t="shared" si="16"/>
        <v>187009</v>
      </c>
      <c r="G150" s="438">
        <f t="shared" si="16"/>
        <v>4530</v>
      </c>
      <c r="H150" s="438">
        <f t="shared" si="16"/>
        <v>3498</v>
      </c>
      <c r="I150" s="438">
        <f t="shared" si="16"/>
        <v>0</v>
      </c>
      <c r="J150" s="438">
        <f t="shared" si="16"/>
        <v>0</v>
      </c>
      <c r="K150" s="438">
        <f t="shared" si="16"/>
        <v>562034</v>
      </c>
      <c r="L150" s="438">
        <f>SUM(L129,L130,L138,L148,L149)</f>
        <v>589254</v>
      </c>
    </row>
    <row r="151" spans="1:14" ht="12.75" customHeight="1" thickTop="1" x14ac:dyDescent="0.2">
      <c r="A151" s="2191" t="s">
        <v>1439</v>
      </c>
      <c r="B151" s="2192"/>
      <c r="C151" s="439"/>
      <c r="D151" s="439"/>
      <c r="E151" s="439"/>
      <c r="F151" s="439"/>
      <c r="G151" s="439"/>
      <c r="H151" s="439"/>
      <c r="I151" s="439"/>
      <c r="J151" s="436"/>
      <c r="K151" s="463">
        <f>'Revenues 9-14'!D275-'Expenditures 15-22'!K150</f>
        <v>-20088</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4" t="s">
        <v>744</v>
      </c>
      <c r="B153" s="2087"/>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1427</v>
      </c>
      <c r="B159" s="280"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v>21780</v>
      </c>
    </row>
    <row r="161" spans="1:14" ht="12.75" customHeight="1" x14ac:dyDescent="0.2">
      <c r="A161" s="958" t="s">
        <v>742</v>
      </c>
      <c r="B161" s="280"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21780</v>
      </c>
    </row>
    <row r="163" spans="1:14" ht="13.5" customHeight="1" thickTop="1" thickBot="1" x14ac:dyDescent="0.25">
      <c r="A163" s="980" t="s">
        <v>88</v>
      </c>
      <c r="B163" s="559" t="s">
        <v>39</v>
      </c>
      <c r="C163" s="436"/>
      <c r="D163" s="436"/>
      <c r="E163" s="436"/>
      <c r="F163" s="436"/>
      <c r="G163" s="436"/>
      <c r="H163" s="447">
        <v>21780</v>
      </c>
      <c r="I163" s="436"/>
      <c r="J163" s="436"/>
      <c r="K163" s="437">
        <f>SUM(C163:H163)</f>
        <v>21780</v>
      </c>
      <c r="L163" s="447">
        <v>80500</v>
      </c>
    </row>
    <row r="164" spans="1:14" ht="33.75" customHeight="1" thickTop="1" thickBot="1" x14ac:dyDescent="0.25">
      <c r="A164" s="980" t="s">
        <v>296</v>
      </c>
      <c r="B164" s="571" t="s">
        <v>32</v>
      </c>
      <c r="C164" s="436"/>
      <c r="D164" s="436"/>
      <c r="E164" s="436"/>
      <c r="F164" s="436"/>
      <c r="G164" s="436"/>
      <c r="H164" s="447">
        <v>80000</v>
      </c>
      <c r="I164" s="436"/>
      <c r="J164" s="436"/>
      <c r="K164" s="437">
        <f>SUM(C164:J164)</f>
        <v>80000</v>
      </c>
      <c r="L164" s="447"/>
    </row>
    <row r="165" spans="1:14" ht="13.5" customHeight="1" thickTop="1" thickBot="1" x14ac:dyDescent="0.25">
      <c r="A165" s="960" t="s">
        <v>908</v>
      </c>
      <c r="B165" s="572" t="s">
        <v>89</v>
      </c>
      <c r="C165" s="436"/>
      <c r="D165" s="436"/>
      <c r="E165" s="449"/>
      <c r="F165" s="436"/>
      <c r="G165" s="436"/>
      <c r="H165" s="447">
        <v>500</v>
      </c>
      <c r="I165" s="540"/>
      <c r="J165" s="436"/>
      <c r="K165" s="437">
        <f>SUM(C165:J165)</f>
        <v>500</v>
      </c>
      <c r="L165" s="447"/>
    </row>
    <row r="166" spans="1:14" ht="12.75" customHeight="1" thickTop="1" thickBot="1" x14ac:dyDescent="0.25">
      <c r="A166" s="961" t="s">
        <v>762</v>
      </c>
      <c r="B166" s="500" t="s">
        <v>598</v>
      </c>
      <c r="C166" s="436"/>
      <c r="D166" s="436"/>
      <c r="E166" s="451">
        <f>SUM(E162,E163,E164,E165)</f>
        <v>0</v>
      </c>
      <c r="F166" s="436"/>
      <c r="G166" s="436"/>
      <c r="H166" s="451">
        <f>SUM(H162,H163,H164,H165)</f>
        <v>102280</v>
      </c>
      <c r="I166" s="460"/>
      <c r="J166" s="436"/>
      <c r="K166" s="451">
        <f>SUM(K162,K163,K164,K165)</f>
        <v>102280</v>
      </c>
      <c r="L166" s="451">
        <f>SUM(L162,L163,L164,L165)</f>
        <v>102280</v>
      </c>
    </row>
    <row r="167" spans="1:14" ht="14.25" thickTop="1" thickBot="1" x14ac:dyDescent="0.25">
      <c r="A167" s="801" t="s">
        <v>90</v>
      </c>
      <c r="B167" s="277"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102280</v>
      </c>
      <c r="I168" s="460"/>
      <c r="J168" s="436"/>
      <c r="K168" s="448">
        <f>SUM(K154,K166,K167)</f>
        <v>102280</v>
      </c>
      <c r="L168" s="448">
        <f>SUM(L154,L166,L167)</f>
        <v>102280</v>
      </c>
    </row>
    <row r="169" spans="1:14" ht="23.25" thickTop="1" x14ac:dyDescent="0.2">
      <c r="A169" s="981" t="s">
        <v>1205</v>
      </c>
      <c r="B169" s="498"/>
      <c r="C169" s="436"/>
      <c r="D169" s="436"/>
      <c r="E169" s="436"/>
      <c r="F169" s="436"/>
      <c r="G169" s="436"/>
      <c r="H169" s="439"/>
      <c r="I169" s="436"/>
      <c r="J169" s="436"/>
      <c r="K169" s="463">
        <f>'Revenues 9-14'!E275-'Expenditures 15-22'!K168</f>
        <v>-169</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v>158117</v>
      </c>
      <c r="D176" s="449">
        <v>14457</v>
      </c>
      <c r="E176" s="449">
        <v>224935</v>
      </c>
      <c r="F176" s="449">
        <v>63121</v>
      </c>
      <c r="G176" s="449"/>
      <c r="H176" s="449"/>
      <c r="I176" s="465"/>
      <c r="J176" s="465"/>
      <c r="K176" s="438">
        <f>SUM(C176:J176)</f>
        <v>460630</v>
      </c>
      <c r="L176" s="449">
        <v>638364</v>
      </c>
    </row>
    <row r="177" spans="1:14" ht="12.75" customHeight="1" thickTop="1" thickBot="1" x14ac:dyDescent="0.25">
      <c r="A177" s="958" t="s">
        <v>1184</v>
      </c>
      <c r="B177" s="280">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158117</v>
      </c>
      <c r="D178" s="448">
        <f t="shared" ref="D178:J178" si="17">SUM(D174,D176,D177)</f>
        <v>14457</v>
      </c>
      <c r="E178" s="448">
        <f t="shared" si="17"/>
        <v>224935</v>
      </c>
      <c r="F178" s="448">
        <f t="shared" si="17"/>
        <v>63121</v>
      </c>
      <c r="G178" s="448">
        <f t="shared" si="17"/>
        <v>0</v>
      </c>
      <c r="H178" s="448">
        <f t="shared" si="17"/>
        <v>0</v>
      </c>
      <c r="I178" s="448">
        <f t="shared" si="17"/>
        <v>0</v>
      </c>
      <c r="J178" s="448">
        <f t="shared" si="17"/>
        <v>0</v>
      </c>
      <c r="K178" s="448">
        <f>SUM(K174,K176,K177)</f>
        <v>460630</v>
      </c>
      <c r="L178" s="448">
        <f>SUM(L174, L176:L177)</f>
        <v>638364</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row>
    <row r="183" spans="1:14" x14ac:dyDescent="0.2">
      <c r="A183" s="958" t="s">
        <v>353</v>
      </c>
      <c r="B183" s="280">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0" t="s">
        <v>710</v>
      </c>
      <c r="C196" s="436"/>
      <c r="D196" s="436"/>
      <c r="E196" s="436"/>
      <c r="F196" s="436"/>
      <c r="G196" s="436"/>
      <c r="H196" s="435"/>
      <c r="I196" s="436"/>
      <c r="J196" s="436"/>
      <c r="K196" s="437">
        <f>SUM(H196)</f>
        <v>0</v>
      </c>
      <c r="L196" s="435"/>
    </row>
    <row r="197" spans="1:14" x14ac:dyDescent="0.2">
      <c r="A197" s="1270" t="s">
        <v>742</v>
      </c>
      <c r="B197" s="280"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v>24331</v>
      </c>
      <c r="I199" s="436"/>
      <c r="J199" s="436"/>
      <c r="K199" s="555">
        <f>SUM(H199)</f>
        <v>24331</v>
      </c>
      <c r="L199" s="873"/>
    </row>
    <row r="200" spans="1:14" ht="30" customHeight="1" thickTop="1" thickBot="1" x14ac:dyDescent="0.25">
      <c r="A200" s="985" t="s">
        <v>297</v>
      </c>
      <c r="B200" s="571" t="s">
        <v>32</v>
      </c>
      <c r="C200" s="436"/>
      <c r="D200" s="436"/>
      <c r="E200" s="436"/>
      <c r="F200" s="436"/>
      <c r="G200" s="436"/>
      <c r="H200" s="446">
        <v>139774</v>
      </c>
      <c r="I200" s="436"/>
      <c r="J200" s="436"/>
      <c r="K200" s="451">
        <f>SUM(H200)</f>
        <v>139774</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164105</v>
      </c>
      <c r="I202" s="436"/>
      <c r="J202" s="436"/>
      <c r="K202" s="451">
        <f>SUM(K198,K199,K200,K201)</f>
        <v>164105</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158117</v>
      </c>
      <c r="D204" s="438">
        <f>SUM(D178,D179)</f>
        <v>14457</v>
      </c>
      <c r="E204" s="438">
        <f>SUM(E178,E179,E190)</f>
        <v>224935</v>
      </c>
      <c r="F204" s="438">
        <f>SUM(F178,F179)</f>
        <v>63121</v>
      </c>
      <c r="G204" s="438">
        <f>SUM(G178,G179)</f>
        <v>0</v>
      </c>
      <c r="H204" s="438">
        <f>SUM(H178,H179,H190,H202,H203)</f>
        <v>164105</v>
      </c>
      <c r="I204" s="438">
        <f>SUM(I178,I179)</f>
        <v>0</v>
      </c>
      <c r="J204" s="438">
        <f>SUM(J178,J179)</f>
        <v>0</v>
      </c>
      <c r="K204" s="437">
        <f>SUM(K178,K179,K190,K202,K203)</f>
        <v>624735</v>
      </c>
      <c r="L204" s="438">
        <f>SUM(L178,L179,L190,L202,L203)</f>
        <v>638364</v>
      </c>
    </row>
    <row r="205" spans="1:14" ht="23.25" thickTop="1" x14ac:dyDescent="0.2">
      <c r="A205" s="981" t="s">
        <v>1205</v>
      </c>
      <c r="B205" s="498"/>
      <c r="C205" s="439"/>
      <c r="D205" s="439"/>
      <c r="E205" s="439"/>
      <c r="F205" s="439"/>
      <c r="G205" s="439"/>
      <c r="H205" s="439"/>
      <c r="I205" s="436"/>
      <c r="J205" s="436"/>
      <c r="K205" s="463">
        <f>'Revenues 9-14'!F275-'Expenditures 15-22'!K204</f>
        <v>-269794</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196" t="s">
        <v>1169</v>
      </c>
      <c r="B207" s="2197"/>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v>37580</v>
      </c>
      <c r="E209" s="436"/>
      <c r="F209" s="436"/>
      <c r="G209" s="436"/>
      <c r="H209" s="436"/>
      <c r="I209" s="436"/>
      <c r="J209" s="436"/>
      <c r="K209" s="437">
        <f>D209</f>
        <v>37580</v>
      </c>
      <c r="L209" s="435">
        <v>44915</v>
      </c>
    </row>
    <row r="210" spans="1:12" x14ac:dyDescent="0.2">
      <c r="A210" s="958" t="s">
        <v>173</v>
      </c>
      <c r="B210" s="280" t="s">
        <v>1171</v>
      </c>
      <c r="C210" s="436"/>
      <c r="D210" s="459">
        <v>28415</v>
      </c>
      <c r="E210" s="436"/>
      <c r="F210" s="436"/>
      <c r="G210" s="436"/>
      <c r="H210" s="436"/>
      <c r="I210" s="436"/>
      <c r="J210" s="436"/>
      <c r="K210" s="437">
        <f t="shared" ref="K210:K222" si="19">D210</f>
        <v>28415</v>
      </c>
      <c r="L210" s="435">
        <v>4757</v>
      </c>
    </row>
    <row r="211" spans="1:12" x14ac:dyDescent="0.2">
      <c r="A211" s="958" t="s">
        <v>174</v>
      </c>
      <c r="B211" s="280">
        <v>1200</v>
      </c>
      <c r="C211" s="436"/>
      <c r="D211" s="435"/>
      <c r="E211" s="436"/>
      <c r="F211" s="436"/>
      <c r="G211" s="436"/>
      <c r="H211" s="436"/>
      <c r="I211" s="436"/>
      <c r="J211" s="436"/>
      <c r="K211" s="437">
        <f t="shared" si="19"/>
        <v>0</v>
      </c>
      <c r="L211" s="435"/>
    </row>
    <row r="212" spans="1:12" x14ac:dyDescent="0.2">
      <c r="A212" s="958" t="s">
        <v>321</v>
      </c>
      <c r="B212" s="280" t="s">
        <v>1172</v>
      </c>
      <c r="C212" s="436"/>
      <c r="D212" s="459"/>
      <c r="E212" s="436"/>
      <c r="F212" s="436"/>
      <c r="G212" s="436"/>
      <c r="H212" s="436"/>
      <c r="I212" s="436"/>
      <c r="J212" s="436"/>
      <c r="K212" s="437">
        <f t="shared" si="19"/>
        <v>0</v>
      </c>
      <c r="L212" s="435"/>
    </row>
    <row r="213" spans="1:12" x14ac:dyDescent="0.2">
      <c r="A213" s="958" t="s">
        <v>322</v>
      </c>
      <c r="B213" s="280">
        <v>1250</v>
      </c>
      <c r="C213" s="436"/>
      <c r="D213" s="435"/>
      <c r="E213" s="436"/>
      <c r="F213" s="436"/>
      <c r="G213" s="436"/>
      <c r="H213" s="436"/>
      <c r="I213" s="436"/>
      <c r="J213" s="436"/>
      <c r="K213" s="437">
        <f t="shared" si="19"/>
        <v>0</v>
      </c>
      <c r="L213" s="435">
        <v>16801</v>
      </c>
    </row>
    <row r="214" spans="1:12" x14ac:dyDescent="0.2">
      <c r="A214" s="958" t="s">
        <v>323</v>
      </c>
      <c r="B214" s="280" t="s">
        <v>171</v>
      </c>
      <c r="C214" s="436"/>
      <c r="D214" s="459"/>
      <c r="E214" s="436"/>
      <c r="F214" s="436"/>
      <c r="G214" s="436"/>
      <c r="H214" s="436"/>
      <c r="I214" s="436"/>
      <c r="J214" s="436"/>
      <c r="K214" s="437">
        <f t="shared" si="19"/>
        <v>0</v>
      </c>
      <c r="L214" s="435"/>
    </row>
    <row r="215" spans="1:12" x14ac:dyDescent="0.2">
      <c r="A215" s="958" t="s">
        <v>1166</v>
      </c>
      <c r="B215" s="280">
        <v>1300</v>
      </c>
      <c r="C215" s="436"/>
      <c r="D215" s="435"/>
      <c r="E215" s="436"/>
      <c r="F215" s="436"/>
      <c r="G215" s="436"/>
      <c r="H215" s="436"/>
      <c r="I215" s="436"/>
      <c r="J215" s="436"/>
      <c r="K215" s="437">
        <f t="shared" si="19"/>
        <v>0</v>
      </c>
      <c r="L215" s="435"/>
    </row>
    <row r="216" spans="1:12" x14ac:dyDescent="0.2">
      <c r="A216" s="958" t="s">
        <v>863</v>
      </c>
      <c r="B216" s="280">
        <v>1400</v>
      </c>
      <c r="C216" s="436"/>
      <c r="D216" s="435">
        <v>3026</v>
      </c>
      <c r="E216" s="436"/>
      <c r="F216" s="436"/>
      <c r="G216" s="436"/>
      <c r="H216" s="436"/>
      <c r="I216" s="436"/>
      <c r="J216" s="436"/>
      <c r="K216" s="437">
        <f t="shared" si="19"/>
        <v>3026</v>
      </c>
      <c r="L216" s="435">
        <v>3008</v>
      </c>
    </row>
    <row r="217" spans="1:12" x14ac:dyDescent="0.2">
      <c r="A217" s="958" t="s">
        <v>1167</v>
      </c>
      <c r="B217" s="280">
        <v>1500</v>
      </c>
      <c r="C217" s="436"/>
      <c r="D217" s="435">
        <v>4404</v>
      </c>
      <c r="E217" s="436"/>
      <c r="F217" s="436"/>
      <c r="G217" s="436"/>
      <c r="H217" s="436"/>
      <c r="I217" s="436"/>
      <c r="J217" s="436"/>
      <c r="K217" s="437">
        <f t="shared" si="19"/>
        <v>4404</v>
      </c>
      <c r="L217" s="435">
        <v>4592</v>
      </c>
    </row>
    <row r="218" spans="1:12" x14ac:dyDescent="0.2">
      <c r="A218" s="958" t="s">
        <v>1168</v>
      </c>
      <c r="B218" s="280">
        <v>1600</v>
      </c>
      <c r="C218" s="436"/>
      <c r="D218" s="435"/>
      <c r="E218" s="436"/>
      <c r="F218" s="436"/>
      <c r="G218" s="436"/>
      <c r="H218" s="436"/>
      <c r="I218" s="436"/>
      <c r="J218" s="436"/>
      <c r="K218" s="437">
        <f t="shared" si="19"/>
        <v>0</v>
      </c>
      <c r="L218" s="435"/>
    </row>
    <row r="219" spans="1:12" x14ac:dyDescent="0.2">
      <c r="A219" s="958" t="s">
        <v>1193</v>
      </c>
      <c r="B219" s="280">
        <v>1650</v>
      </c>
      <c r="C219" s="436"/>
      <c r="D219" s="435"/>
      <c r="E219" s="436"/>
      <c r="F219" s="436"/>
      <c r="G219" s="436"/>
      <c r="H219" s="436"/>
      <c r="I219" s="436"/>
      <c r="J219" s="436"/>
      <c r="K219" s="437">
        <f t="shared" si="19"/>
        <v>0</v>
      </c>
      <c r="L219" s="435"/>
    </row>
    <row r="220" spans="1:12" x14ac:dyDescent="0.2">
      <c r="A220" s="958" t="s">
        <v>864</v>
      </c>
      <c r="B220" s="280" t="s">
        <v>172</v>
      </c>
      <c r="C220" s="436"/>
      <c r="D220" s="459">
        <v>960</v>
      </c>
      <c r="E220" s="436"/>
      <c r="F220" s="436"/>
      <c r="G220" s="436"/>
      <c r="H220" s="436"/>
      <c r="I220" s="436"/>
      <c r="J220" s="436"/>
      <c r="K220" s="437">
        <f t="shared" si="19"/>
        <v>960</v>
      </c>
      <c r="L220" s="435">
        <v>969</v>
      </c>
    </row>
    <row r="221" spans="1:12" x14ac:dyDescent="0.2">
      <c r="A221" s="958" t="s">
        <v>1318</v>
      </c>
      <c r="B221" s="280">
        <v>1800</v>
      </c>
      <c r="C221" s="436"/>
      <c r="D221" s="435">
        <v>13530</v>
      </c>
      <c r="E221" s="436"/>
      <c r="F221" s="436"/>
      <c r="G221" s="436"/>
      <c r="H221" s="436"/>
      <c r="I221" s="436"/>
      <c r="J221" s="436"/>
      <c r="K221" s="437">
        <f t="shared" si="19"/>
        <v>13530</v>
      </c>
      <c r="L221" s="435">
        <v>13297</v>
      </c>
    </row>
    <row r="222" spans="1:12" x14ac:dyDescent="0.2">
      <c r="A222" s="958" t="s">
        <v>1319</v>
      </c>
      <c r="B222" s="280">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87915</v>
      </c>
      <c r="E223" s="436"/>
      <c r="F223" s="436"/>
      <c r="G223" s="436"/>
      <c r="H223" s="436"/>
      <c r="I223" s="436"/>
      <c r="J223" s="436"/>
      <c r="K223" s="438">
        <f>SUM(K209:K222)</f>
        <v>87915</v>
      </c>
      <c r="L223" s="438">
        <f>SUM(L209:L222)</f>
        <v>88339</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v>742</v>
      </c>
      <c r="E226" s="436"/>
      <c r="F226" s="436"/>
      <c r="G226" s="436"/>
      <c r="H226" s="436"/>
      <c r="I226" s="436"/>
      <c r="J226" s="436"/>
      <c r="K226" s="437">
        <f t="shared" ref="K226:K231" si="20">D226</f>
        <v>742</v>
      </c>
      <c r="L226" s="435">
        <v>744</v>
      </c>
    </row>
    <row r="227" spans="1:12" x14ac:dyDescent="0.2">
      <c r="A227" s="958" t="s">
        <v>1321</v>
      </c>
      <c r="B227" s="280">
        <v>2120</v>
      </c>
      <c r="C227" s="436"/>
      <c r="D227" s="435">
        <v>603</v>
      </c>
      <c r="E227" s="436"/>
      <c r="F227" s="436"/>
      <c r="G227" s="436"/>
      <c r="H227" s="436"/>
      <c r="I227" s="436"/>
      <c r="J227" s="436"/>
      <c r="K227" s="437">
        <f t="shared" si="20"/>
        <v>603</v>
      </c>
      <c r="L227" s="435">
        <v>606</v>
      </c>
    </row>
    <row r="228" spans="1:12" x14ac:dyDescent="0.2">
      <c r="A228" s="958" t="s">
        <v>225</v>
      </c>
      <c r="B228" s="280">
        <v>2130</v>
      </c>
      <c r="C228" s="436"/>
      <c r="D228" s="435">
        <v>266</v>
      </c>
      <c r="E228" s="436"/>
      <c r="F228" s="436"/>
      <c r="G228" s="436"/>
      <c r="H228" s="436"/>
      <c r="I228" s="436"/>
      <c r="J228" s="436"/>
      <c r="K228" s="437">
        <f t="shared" si="20"/>
        <v>266</v>
      </c>
      <c r="L228" s="435"/>
    </row>
    <row r="229" spans="1:12" x14ac:dyDescent="0.2">
      <c r="A229" s="958" t="s">
        <v>226</v>
      </c>
      <c r="B229" s="280">
        <v>2140</v>
      </c>
      <c r="C229" s="436"/>
      <c r="D229" s="435">
        <v>1530</v>
      </c>
      <c r="E229" s="436"/>
      <c r="F229" s="436"/>
      <c r="G229" s="436"/>
      <c r="H229" s="436"/>
      <c r="I229" s="436"/>
      <c r="J229" s="436"/>
      <c r="K229" s="437">
        <f t="shared" si="20"/>
        <v>1530</v>
      </c>
      <c r="L229" s="435">
        <v>1530</v>
      </c>
    </row>
    <row r="230" spans="1:12" x14ac:dyDescent="0.2">
      <c r="A230" s="958" t="s">
        <v>227</v>
      </c>
      <c r="B230" s="280">
        <v>2150</v>
      </c>
      <c r="C230" s="436"/>
      <c r="D230" s="435">
        <v>558</v>
      </c>
      <c r="E230" s="436"/>
      <c r="F230" s="436"/>
      <c r="G230" s="436"/>
      <c r="H230" s="436"/>
      <c r="I230" s="436"/>
      <c r="J230" s="436"/>
      <c r="K230" s="437">
        <f t="shared" si="20"/>
        <v>558</v>
      </c>
      <c r="L230" s="435">
        <v>537</v>
      </c>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3699</v>
      </c>
      <c r="E232" s="436"/>
      <c r="F232" s="436"/>
      <c r="G232" s="436"/>
      <c r="H232" s="436"/>
      <c r="I232" s="436"/>
      <c r="J232" s="436"/>
      <c r="K232" s="438">
        <f>SUM(K226:K231)</f>
        <v>3699</v>
      </c>
      <c r="L232" s="438">
        <f>SUM(L226:L231)</f>
        <v>3417</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v>810</v>
      </c>
      <c r="E234" s="436"/>
      <c r="F234" s="436"/>
      <c r="G234" s="436"/>
      <c r="H234" s="436"/>
      <c r="I234" s="436"/>
      <c r="J234" s="436"/>
      <c r="K234" s="443">
        <f>D234</f>
        <v>810</v>
      </c>
      <c r="L234" s="441">
        <v>775</v>
      </c>
    </row>
    <row r="235" spans="1:12" x14ac:dyDescent="0.2">
      <c r="A235" s="958" t="s">
        <v>1000</v>
      </c>
      <c r="B235" s="280">
        <v>2220</v>
      </c>
      <c r="C235" s="436"/>
      <c r="D235" s="435">
        <v>22702</v>
      </c>
      <c r="E235" s="436"/>
      <c r="F235" s="436"/>
      <c r="G235" s="436"/>
      <c r="H235" s="436"/>
      <c r="I235" s="436"/>
      <c r="J235" s="436"/>
      <c r="K235" s="443">
        <f>D235</f>
        <v>22702</v>
      </c>
      <c r="L235" s="435">
        <v>23290</v>
      </c>
    </row>
    <row r="236" spans="1:12" x14ac:dyDescent="0.2">
      <c r="A236" s="958" t="s">
        <v>1001</v>
      </c>
      <c r="B236" s="280">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23512</v>
      </c>
      <c r="E237" s="436"/>
      <c r="F237" s="436"/>
      <c r="G237" s="436"/>
      <c r="H237" s="436"/>
      <c r="I237" s="436"/>
      <c r="J237" s="436"/>
      <c r="K237" s="438">
        <f>SUM(K234:K236)</f>
        <v>23512</v>
      </c>
      <c r="L237" s="438">
        <f>SUM(L234:L236)</f>
        <v>24065</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c r="E239" s="436"/>
      <c r="F239" s="436"/>
      <c r="G239" s="436"/>
      <c r="H239" s="436"/>
      <c r="I239" s="436"/>
      <c r="J239" s="436"/>
      <c r="K239" s="443">
        <f>D239</f>
        <v>0</v>
      </c>
      <c r="L239" s="441">
        <v>269</v>
      </c>
    </row>
    <row r="240" spans="1:12" x14ac:dyDescent="0.2">
      <c r="A240" s="958" t="s">
        <v>1003</v>
      </c>
      <c r="B240" s="280">
        <v>2320</v>
      </c>
      <c r="C240" s="436"/>
      <c r="D240" s="435">
        <v>2525</v>
      </c>
      <c r="E240" s="436"/>
      <c r="F240" s="436"/>
      <c r="G240" s="436"/>
      <c r="H240" s="436"/>
      <c r="I240" s="436"/>
      <c r="J240" s="436"/>
      <c r="K240" s="443">
        <f t="shared" ref="K240:K250" si="21">D240</f>
        <v>2525</v>
      </c>
      <c r="L240" s="435">
        <v>2525</v>
      </c>
    </row>
    <row r="241" spans="1:12" x14ac:dyDescent="0.2">
      <c r="A241" s="958" t="s">
        <v>1004</v>
      </c>
      <c r="B241" s="280">
        <v>2330</v>
      </c>
      <c r="C241" s="436"/>
      <c r="D241" s="435">
        <v>362</v>
      </c>
      <c r="E241" s="436"/>
      <c r="F241" s="436"/>
      <c r="G241" s="436"/>
      <c r="H241" s="436"/>
      <c r="I241" s="436"/>
      <c r="J241" s="436"/>
      <c r="K241" s="443">
        <f t="shared" si="21"/>
        <v>362</v>
      </c>
      <c r="L241" s="435">
        <v>363</v>
      </c>
    </row>
    <row r="242" spans="1:12" x14ac:dyDescent="0.2">
      <c r="A242" s="959" t="s">
        <v>343</v>
      </c>
      <c r="B242" s="305"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5" t="s">
        <v>326</v>
      </c>
      <c r="C244" s="436"/>
      <c r="D244" s="738"/>
      <c r="E244" s="436"/>
      <c r="F244" s="436"/>
      <c r="G244" s="436"/>
      <c r="H244" s="436"/>
      <c r="I244" s="436"/>
      <c r="J244" s="436"/>
      <c r="K244" s="443">
        <f t="shared" si="21"/>
        <v>0</v>
      </c>
      <c r="L244" s="435"/>
    </row>
    <row r="245" spans="1:12" x14ac:dyDescent="0.2">
      <c r="A245" s="959" t="s">
        <v>277</v>
      </c>
      <c r="B245" s="305" t="s">
        <v>327</v>
      </c>
      <c r="C245" s="436"/>
      <c r="D245" s="738"/>
      <c r="E245" s="436"/>
      <c r="F245" s="436"/>
      <c r="G245" s="436"/>
      <c r="H245" s="436"/>
      <c r="I245" s="436"/>
      <c r="J245" s="436"/>
      <c r="K245" s="443">
        <f t="shared" si="21"/>
        <v>0</v>
      </c>
      <c r="L245" s="435"/>
    </row>
    <row r="246" spans="1:12" x14ac:dyDescent="0.2">
      <c r="A246" s="959" t="s">
        <v>839</v>
      </c>
      <c r="B246" s="305" t="s">
        <v>328</v>
      </c>
      <c r="C246" s="436"/>
      <c r="D246" s="738"/>
      <c r="E246" s="436"/>
      <c r="F246" s="436"/>
      <c r="G246" s="436"/>
      <c r="H246" s="436"/>
      <c r="I246" s="436"/>
      <c r="J246" s="436"/>
      <c r="K246" s="443">
        <f t="shared" si="21"/>
        <v>0</v>
      </c>
      <c r="L246" s="435"/>
    </row>
    <row r="247" spans="1:12" x14ac:dyDescent="0.2">
      <c r="A247" s="959" t="s">
        <v>278</v>
      </c>
      <c r="B247" s="305"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c r="E248" s="436"/>
      <c r="F248" s="436"/>
      <c r="G248" s="436"/>
      <c r="H248" s="436"/>
      <c r="I248" s="436"/>
      <c r="J248" s="436"/>
      <c r="K248" s="443">
        <f t="shared" si="21"/>
        <v>0</v>
      </c>
      <c r="L248" s="435"/>
    </row>
    <row r="249" spans="1:12" x14ac:dyDescent="0.2">
      <c r="A249" s="959" t="s">
        <v>1244</v>
      </c>
      <c r="B249" s="305" t="s">
        <v>331</v>
      </c>
      <c r="C249" s="436"/>
      <c r="D249" s="738"/>
      <c r="E249" s="436"/>
      <c r="F249" s="436"/>
      <c r="G249" s="436"/>
      <c r="H249" s="436"/>
      <c r="I249" s="436"/>
      <c r="J249" s="436"/>
      <c r="K249" s="443">
        <f t="shared" si="21"/>
        <v>0</v>
      </c>
      <c r="L249" s="435"/>
    </row>
    <row r="250" spans="1:12" x14ac:dyDescent="0.2">
      <c r="A250" s="959" t="s">
        <v>1175</v>
      </c>
      <c r="B250" s="280"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2887</v>
      </c>
      <c r="E251" s="436"/>
      <c r="F251" s="436"/>
      <c r="G251" s="436"/>
      <c r="H251" s="436"/>
      <c r="I251" s="436"/>
      <c r="J251" s="436"/>
      <c r="K251" s="438">
        <f>SUM(K239:K250)</f>
        <v>2887</v>
      </c>
      <c r="L251" s="438">
        <f>SUM(L239:L250)</f>
        <v>3157</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28590</v>
      </c>
      <c r="E253" s="436"/>
      <c r="F253" s="436"/>
      <c r="G253" s="436"/>
      <c r="H253" s="436"/>
      <c r="I253" s="436"/>
      <c r="J253" s="436"/>
      <c r="K253" s="443">
        <f>D253</f>
        <v>28590</v>
      </c>
      <c r="L253" s="441">
        <v>28372</v>
      </c>
    </row>
    <row r="254" spans="1:12" ht="23.25" customHeight="1" x14ac:dyDescent="0.2">
      <c r="A254" s="963" t="s">
        <v>1245</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28590</v>
      </c>
      <c r="E255" s="436"/>
      <c r="F255" s="436"/>
      <c r="G255" s="436"/>
      <c r="H255" s="436"/>
      <c r="I255" s="436"/>
      <c r="J255" s="436"/>
      <c r="K255" s="438">
        <f>SUM(K253:K254)</f>
        <v>28590</v>
      </c>
      <c r="L255" s="438">
        <f>SUM(L253:L254)</f>
        <v>28372</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v>12169</v>
      </c>
      <c r="E258" s="436"/>
      <c r="F258" s="436"/>
      <c r="G258" s="436"/>
      <c r="H258" s="436"/>
      <c r="I258" s="436"/>
      <c r="J258" s="436"/>
      <c r="K258" s="443">
        <f t="shared" ref="K258:K263" si="22">D258</f>
        <v>12169</v>
      </c>
      <c r="L258" s="435">
        <v>12149</v>
      </c>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v>43866</v>
      </c>
      <c r="E260" s="436"/>
      <c r="F260" s="436"/>
      <c r="G260" s="436"/>
      <c r="H260" s="436"/>
      <c r="I260" s="436"/>
      <c r="J260" s="436"/>
      <c r="K260" s="443">
        <f t="shared" si="22"/>
        <v>43866</v>
      </c>
      <c r="L260" s="435">
        <v>43319</v>
      </c>
    </row>
    <row r="261" spans="1:12" x14ac:dyDescent="0.2">
      <c r="A261" s="958" t="s">
        <v>1157</v>
      </c>
      <c r="B261" s="280">
        <v>2550</v>
      </c>
      <c r="C261" s="436"/>
      <c r="D261" s="435">
        <v>28056</v>
      </c>
      <c r="E261" s="436"/>
      <c r="F261" s="436"/>
      <c r="G261" s="436"/>
      <c r="H261" s="436"/>
      <c r="I261" s="436"/>
      <c r="J261" s="436"/>
      <c r="K261" s="443">
        <f t="shared" si="22"/>
        <v>28056</v>
      </c>
      <c r="L261" s="435">
        <v>25517</v>
      </c>
    </row>
    <row r="262" spans="1:12" x14ac:dyDescent="0.2">
      <c r="A262" s="958" t="s">
        <v>108</v>
      </c>
      <c r="B262" s="280">
        <v>2560</v>
      </c>
      <c r="C262" s="436"/>
      <c r="D262" s="435">
        <v>23695</v>
      </c>
      <c r="E262" s="436"/>
      <c r="F262" s="436"/>
      <c r="G262" s="436"/>
      <c r="H262" s="436"/>
      <c r="I262" s="436"/>
      <c r="J262" s="436"/>
      <c r="K262" s="443">
        <f t="shared" si="22"/>
        <v>23695</v>
      </c>
      <c r="L262" s="435">
        <v>23948</v>
      </c>
    </row>
    <row r="263" spans="1:12" x14ac:dyDescent="0.2">
      <c r="A263" s="958" t="s">
        <v>109</v>
      </c>
      <c r="B263" s="280">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107786</v>
      </c>
      <c r="E264" s="436"/>
      <c r="F264" s="436"/>
      <c r="G264" s="436"/>
      <c r="H264" s="436"/>
      <c r="I264" s="436"/>
      <c r="J264" s="436"/>
      <c r="K264" s="438">
        <f>SUM(K257:K263)</f>
        <v>107786</v>
      </c>
      <c r="L264" s="438">
        <f>SUM(L257:L263)</f>
        <v>104933</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0">
        <v>2630</v>
      </c>
      <c r="C268" s="436"/>
      <c r="D268" s="435"/>
      <c r="E268" s="436"/>
      <c r="F268" s="436"/>
      <c r="G268" s="436"/>
      <c r="H268" s="436"/>
      <c r="I268" s="436"/>
      <c r="J268" s="436"/>
      <c r="K268" s="443">
        <f>D268</f>
        <v>0</v>
      </c>
      <c r="L268" s="435"/>
    </row>
    <row r="269" spans="1:12" x14ac:dyDescent="0.2">
      <c r="A269" s="958" t="s">
        <v>482</v>
      </c>
      <c r="B269" s="280">
        <v>2640</v>
      </c>
      <c r="C269" s="436"/>
      <c r="D269" s="435"/>
      <c r="E269" s="436"/>
      <c r="F269" s="436"/>
      <c r="G269" s="436"/>
      <c r="H269" s="436"/>
      <c r="I269" s="436"/>
      <c r="J269" s="436"/>
      <c r="K269" s="443">
        <f>D269</f>
        <v>0</v>
      </c>
      <c r="L269" s="435"/>
    </row>
    <row r="270" spans="1:12" x14ac:dyDescent="0.2">
      <c r="A270" s="958" t="s">
        <v>483</v>
      </c>
      <c r="B270" s="280">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166474</v>
      </c>
      <c r="E273" s="436"/>
      <c r="F273" s="436"/>
      <c r="G273" s="436"/>
      <c r="H273" s="436"/>
      <c r="I273" s="436"/>
      <c r="J273" s="436"/>
      <c r="K273" s="451">
        <f>SUM(K232,K237,K251,K255,K264,K271,K272)</f>
        <v>166474</v>
      </c>
      <c r="L273" s="451">
        <f>SUM(L232,L237,L251,L255,L264,L271,L272)</f>
        <v>163944</v>
      </c>
    </row>
    <row r="274" spans="1:12" ht="14.25" thickTop="1" thickBot="1" x14ac:dyDescent="0.25">
      <c r="A274" s="809" t="s">
        <v>1069</v>
      </c>
      <c r="B274" s="277">
        <v>3000</v>
      </c>
      <c r="C274" s="436"/>
      <c r="D274" s="447"/>
      <c r="E274" s="436"/>
      <c r="F274" s="436"/>
      <c r="G274" s="436"/>
      <c r="H274" s="436"/>
      <c r="I274" s="436"/>
      <c r="J274" s="436"/>
      <c r="K274" s="451">
        <f>D274</f>
        <v>0</v>
      </c>
      <c r="L274" s="447"/>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row>
    <row r="277" spans="1:12" x14ac:dyDescent="0.2">
      <c r="A277" s="958" t="s">
        <v>834</v>
      </c>
      <c r="B277" s="280">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0" t="s">
        <v>710</v>
      </c>
      <c r="C284" s="436"/>
      <c r="D284" s="436"/>
      <c r="E284" s="436"/>
      <c r="F284" s="436"/>
      <c r="G284" s="436"/>
      <c r="H284" s="435"/>
      <c r="I284" s="436"/>
      <c r="J284" s="436"/>
      <c r="K284" s="437">
        <f>H284</f>
        <v>0</v>
      </c>
      <c r="L284" s="435"/>
    </row>
    <row r="285" spans="1:12" x14ac:dyDescent="0.2">
      <c r="A285" s="958" t="s">
        <v>904</v>
      </c>
      <c r="B285" s="280"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row>
    <row r="288" spans="1:12" ht="12.75" customHeight="1" thickTop="1" thickBot="1" x14ac:dyDescent="0.25">
      <c r="A288" s="2193" t="s">
        <v>613</v>
      </c>
      <c r="B288" s="2194"/>
      <c r="C288" s="436"/>
      <c r="D288" s="438">
        <f>SUM(D223,D273,D274,D278)</f>
        <v>254389</v>
      </c>
      <c r="E288" s="436"/>
      <c r="F288" s="436"/>
      <c r="G288" s="436"/>
      <c r="H288" s="438">
        <f>H286</f>
        <v>0</v>
      </c>
      <c r="I288" s="436"/>
      <c r="J288" s="436"/>
      <c r="K288" s="438">
        <f>SUM(K223,K273,K274,K278,K286,K287)</f>
        <v>254389</v>
      </c>
      <c r="L288" s="438">
        <f>SUM(L223,L273,L274,L278,L286,L287)</f>
        <v>252283</v>
      </c>
    </row>
    <row r="289" spans="1:14" ht="23.25" thickTop="1" x14ac:dyDescent="0.2">
      <c r="A289" s="1008" t="s">
        <v>1205</v>
      </c>
      <c r="B289" s="1009"/>
      <c r="C289" s="436"/>
      <c r="D289" s="439"/>
      <c r="E289" s="436"/>
      <c r="F289" s="436"/>
      <c r="G289" s="436"/>
      <c r="H289" s="464"/>
      <c r="I289" s="436"/>
      <c r="J289" s="436"/>
      <c r="K289" s="463">
        <f>'Revenues 9-14'!G275-'Expenditures 15-22'!K288</f>
        <v>58304</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4" t="s">
        <v>151</v>
      </c>
      <c r="B291" s="2188"/>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c r="F294" s="449"/>
      <c r="G294" s="449"/>
      <c r="H294" s="449"/>
      <c r="I294" s="465"/>
      <c r="J294" s="465"/>
      <c r="K294" s="438">
        <f>SUM(C294:J294)</f>
        <v>0</v>
      </c>
      <c r="L294" s="465"/>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0">
        <v>4120</v>
      </c>
      <c r="C300" s="436"/>
      <c r="D300" s="436"/>
      <c r="E300" s="459"/>
      <c r="F300" s="436"/>
      <c r="G300" s="436"/>
      <c r="H300" s="459"/>
      <c r="I300" s="540"/>
      <c r="J300" s="436"/>
      <c r="K300" s="1191">
        <f>SUM(E300,H300)</f>
        <v>0</v>
      </c>
      <c r="L300" s="435"/>
    </row>
    <row r="301" spans="1:14" x14ac:dyDescent="0.2">
      <c r="A301" s="958" t="s">
        <v>834</v>
      </c>
      <c r="B301" s="280">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row>
    <row r="305" spans="1:14" ht="12.75" customHeight="1" thickTop="1" thickBot="1" x14ac:dyDescent="0.25">
      <c r="A305" s="2193" t="s">
        <v>320</v>
      </c>
      <c r="B305" s="2194"/>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89" t="s">
        <v>1205</v>
      </c>
      <c r="B306" s="2190"/>
      <c r="C306" s="442"/>
      <c r="D306" s="442"/>
      <c r="E306" s="442"/>
      <c r="F306" s="442"/>
      <c r="G306" s="442"/>
      <c r="H306" s="442"/>
      <c r="I306" s="442"/>
      <c r="J306" s="442"/>
      <c r="K306" s="453">
        <f>'Revenues 9-14'!H275-'Expenditures 15-22'!K305</f>
        <v>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198" t="s">
        <v>157</v>
      </c>
      <c r="B308" s="2187"/>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86" t="s">
        <v>1097</v>
      </c>
      <c r="B310" s="2187"/>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c r="F313" s="459"/>
      <c r="G313" s="459"/>
      <c r="H313" s="459"/>
      <c r="I313" s="459"/>
      <c r="J313" s="459"/>
      <c r="K313" s="1191">
        <f t="shared" ref="K313:K320" si="24">SUM(C313:J313)</f>
        <v>0</v>
      </c>
      <c r="L313" s="459"/>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c r="M314" s="1016"/>
      <c r="N314" s="1016"/>
    </row>
    <row r="315" spans="1:14" s="19" customFormat="1" x14ac:dyDescent="0.2">
      <c r="A315" s="992" t="s">
        <v>277</v>
      </c>
      <c r="B315" s="564" t="s">
        <v>327</v>
      </c>
      <c r="C315" s="459"/>
      <c r="D315" s="459"/>
      <c r="E315" s="459"/>
      <c r="F315" s="459"/>
      <c r="G315" s="459"/>
      <c r="H315" s="459"/>
      <c r="I315" s="459"/>
      <c r="J315" s="459"/>
      <c r="K315" s="1191">
        <f t="shared" si="24"/>
        <v>0</v>
      </c>
      <c r="L315" s="459"/>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v>226654</v>
      </c>
      <c r="D318" s="459"/>
      <c r="E318" s="459">
        <v>190348</v>
      </c>
      <c r="F318" s="459">
        <v>8389</v>
      </c>
      <c r="G318" s="459"/>
      <c r="H318" s="459"/>
      <c r="I318" s="459"/>
      <c r="J318" s="459"/>
      <c r="K318" s="1191">
        <f t="shared" si="24"/>
        <v>425391</v>
      </c>
      <c r="L318" s="459">
        <v>413179</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c r="F320" s="459"/>
      <c r="G320" s="459"/>
      <c r="H320" s="459"/>
      <c r="I320" s="459"/>
      <c r="J320" s="459"/>
      <c r="K320" s="1191">
        <f t="shared" si="24"/>
        <v>0</v>
      </c>
      <c r="L320" s="459"/>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226654</v>
      </c>
      <c r="D323" s="1192">
        <f t="shared" ref="D323:J323" si="25">SUM(D312:D322)</f>
        <v>0</v>
      </c>
      <c r="E323" s="1192">
        <f t="shared" si="25"/>
        <v>190348</v>
      </c>
      <c r="F323" s="1192">
        <f t="shared" si="25"/>
        <v>8389</v>
      </c>
      <c r="G323" s="1192">
        <f t="shared" si="25"/>
        <v>0</v>
      </c>
      <c r="H323" s="1192">
        <f t="shared" si="25"/>
        <v>0</v>
      </c>
      <c r="I323" s="1192">
        <f t="shared" si="25"/>
        <v>0</v>
      </c>
      <c r="J323" s="1192">
        <f t="shared" si="25"/>
        <v>0</v>
      </c>
      <c r="K323" s="1192">
        <f>SUM(K312:K322)</f>
        <v>425391</v>
      </c>
      <c r="L323" s="1192">
        <f>SUM(L312:L322)</f>
        <v>413179</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row>
    <row r="331" spans="1:14" ht="12.75" customHeight="1" thickBot="1" x14ac:dyDescent="0.25">
      <c r="A331" s="961" t="s">
        <v>613</v>
      </c>
      <c r="B331" s="503"/>
      <c r="C331" s="1192">
        <f>SUM(C323)</f>
        <v>226654</v>
      </c>
      <c r="D331" s="1192">
        <f t="shared" ref="D331:J331" si="26">SUM(D323)</f>
        <v>0</v>
      </c>
      <c r="E331" s="1192">
        <f t="shared" si="26"/>
        <v>190348</v>
      </c>
      <c r="F331" s="1192">
        <f t="shared" si="26"/>
        <v>8389</v>
      </c>
      <c r="G331" s="1192">
        <f t="shared" si="26"/>
        <v>0</v>
      </c>
      <c r="H331" s="1192">
        <f>SUM(H323,H329)</f>
        <v>0</v>
      </c>
      <c r="I331" s="1192">
        <f t="shared" si="26"/>
        <v>0</v>
      </c>
      <c r="J331" s="1192">
        <f t="shared" si="26"/>
        <v>0</v>
      </c>
      <c r="K331" s="1192">
        <f>SUM(K323,K329)</f>
        <v>425391</v>
      </c>
      <c r="L331" s="448">
        <f>SUM(L323,L329,L330)</f>
        <v>413179</v>
      </c>
    </row>
    <row r="332" spans="1:14" ht="12.75" customHeight="1" thickTop="1" x14ac:dyDescent="0.2">
      <c r="A332" s="2191" t="s">
        <v>1205</v>
      </c>
      <c r="B332" s="2192"/>
      <c r="C332" s="436"/>
      <c r="D332" s="436"/>
      <c r="E332" s="436"/>
      <c r="F332" s="436"/>
      <c r="G332" s="436"/>
      <c r="H332" s="436"/>
      <c r="I332" s="436"/>
      <c r="J332" s="436"/>
      <c r="K332" s="1195">
        <f>'Revenues 9-14'!J275-'Expenditures 15-22'!K331</f>
        <v>2653</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3" t="s">
        <v>1170</v>
      </c>
      <c r="B334" s="2087"/>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c r="F337" s="435"/>
      <c r="G337" s="435"/>
      <c r="H337" s="435"/>
      <c r="I337" s="459"/>
      <c r="J337" s="459"/>
      <c r="K337" s="437">
        <f>SUM(C337:J337)</f>
        <v>0</v>
      </c>
      <c r="L337" s="435"/>
    </row>
    <row r="338" spans="1:14" x14ac:dyDescent="0.2">
      <c r="A338" s="958" t="s">
        <v>224</v>
      </c>
      <c r="B338" s="280">
        <v>2540</v>
      </c>
      <c r="C338" s="435"/>
      <c r="D338" s="435"/>
      <c r="E338" s="435"/>
      <c r="F338" s="435"/>
      <c r="G338" s="435">
        <v>146323</v>
      </c>
      <c r="H338" s="435"/>
      <c r="I338" s="459"/>
      <c r="J338" s="459"/>
      <c r="K338" s="437">
        <f>SUM(C338:J338)</f>
        <v>146323</v>
      </c>
      <c r="L338" s="435">
        <v>150000</v>
      </c>
    </row>
    <row r="339" spans="1:14" ht="12.75" customHeight="1" thickBot="1" x14ac:dyDescent="0.25">
      <c r="A339" s="961" t="s">
        <v>858</v>
      </c>
      <c r="B339" s="500" t="s">
        <v>36</v>
      </c>
      <c r="C339" s="438">
        <f>SUM(C337:C338)</f>
        <v>0</v>
      </c>
      <c r="D339" s="438">
        <f t="shared" ref="D339:L339" si="27">SUM(D337:D338)</f>
        <v>0</v>
      </c>
      <c r="E339" s="438">
        <f t="shared" si="27"/>
        <v>0</v>
      </c>
      <c r="F339" s="438">
        <f t="shared" si="27"/>
        <v>0</v>
      </c>
      <c r="G339" s="438">
        <f t="shared" si="27"/>
        <v>146323</v>
      </c>
      <c r="H339" s="438">
        <f t="shared" si="27"/>
        <v>0</v>
      </c>
      <c r="I339" s="438">
        <f t="shared" si="27"/>
        <v>0</v>
      </c>
      <c r="J339" s="438">
        <f t="shared" si="27"/>
        <v>0</v>
      </c>
      <c r="K339" s="438">
        <f t="shared" si="27"/>
        <v>146323</v>
      </c>
      <c r="L339" s="438">
        <f t="shared" si="27"/>
        <v>150000</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0</v>
      </c>
      <c r="F341" s="438">
        <f t="shared" si="28"/>
        <v>0</v>
      </c>
      <c r="G341" s="438">
        <f t="shared" si="28"/>
        <v>146323</v>
      </c>
      <c r="H341" s="438">
        <f t="shared" si="28"/>
        <v>0</v>
      </c>
      <c r="I341" s="438">
        <f t="shared" si="28"/>
        <v>0</v>
      </c>
      <c r="J341" s="438">
        <f t="shared" si="28"/>
        <v>0</v>
      </c>
      <c r="K341" s="438">
        <f t="shared" si="28"/>
        <v>146323</v>
      </c>
      <c r="L341" s="438">
        <f t="shared" si="28"/>
        <v>150000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742</v>
      </c>
      <c r="B348" s="305"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0</v>
      </c>
      <c r="F354" s="438">
        <f t="shared" si="29"/>
        <v>0</v>
      </c>
      <c r="G354" s="438">
        <f t="shared" si="29"/>
        <v>146323</v>
      </c>
      <c r="H354" s="438">
        <f t="shared" si="29"/>
        <v>0</v>
      </c>
      <c r="I354" s="438">
        <f t="shared" si="29"/>
        <v>0</v>
      </c>
      <c r="J354" s="438">
        <f t="shared" si="29"/>
        <v>0</v>
      </c>
      <c r="K354" s="438">
        <f t="shared" si="29"/>
        <v>146323</v>
      </c>
      <c r="L354" s="438">
        <f>SUM(L341,L344,L352,L353)</f>
        <v>150000</v>
      </c>
    </row>
    <row r="355" spans="1:14" ht="23.25" thickTop="1" x14ac:dyDescent="0.2">
      <c r="A355" s="973" t="s">
        <v>1205</v>
      </c>
      <c r="B355" s="501"/>
      <c r="C355" s="455"/>
      <c r="D355" s="455"/>
      <c r="E355" s="442"/>
      <c r="F355" s="442"/>
      <c r="G355" s="442"/>
      <c r="H355" s="442"/>
      <c r="I355" s="442"/>
      <c r="J355" s="440"/>
      <c r="K355" s="437">
        <f>'Revenues 9-14'!K275-'Expenditures 15-22'!K354</f>
        <v>-107691</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4" t="str">
        <f>"District's Accounting Basis is " &amp;AUDITCHECK!D27</f>
        <v>District's Accounting Basis is CASH</v>
      </c>
      <c r="B1" s="2205"/>
      <c r="C1" s="1056" t="s">
        <v>1349</v>
      </c>
      <c r="D1" s="2199" t="s">
        <v>1350</v>
      </c>
      <c r="E1" s="2200"/>
      <c r="F1" s="2200"/>
      <c r="G1" s="2200"/>
      <c r="H1" s="2200"/>
      <c r="I1" s="2200"/>
      <c r="J1" s="2200"/>
      <c r="K1" s="2200"/>
      <c r="L1" s="2201"/>
      <c r="M1" s="2202" t="s">
        <v>217</v>
      </c>
      <c r="N1" s="2203"/>
    </row>
    <row r="2" spans="1:16" ht="13.5" customHeight="1" x14ac:dyDescent="0.2">
      <c r="A2" s="2206"/>
      <c r="B2" s="2207"/>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1959</v>
      </c>
      <c r="B4" s="863"/>
      <c r="C4" s="459">
        <v>0</v>
      </c>
      <c r="D4" s="1159"/>
      <c r="E4" s="1159"/>
      <c r="F4" s="1159"/>
      <c r="G4" s="1159"/>
      <c r="H4" s="1159"/>
      <c r="I4" s="1159"/>
      <c r="J4" s="1159"/>
      <c r="K4" s="1160"/>
      <c r="L4" s="1159"/>
      <c r="M4" s="1159"/>
      <c r="N4" s="1159"/>
      <c r="O4" s="727"/>
      <c r="P4" s="727"/>
    </row>
    <row r="5" spans="1:16" x14ac:dyDescent="0.2">
      <c r="A5" s="870" t="s">
        <v>1387</v>
      </c>
      <c r="B5" s="864">
        <v>4850</v>
      </c>
      <c r="C5" s="1931">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1">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1">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1">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1">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1">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1">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1">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1">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1">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1">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1">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1">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1">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1">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1">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1">
        <f>SUM('Revenues 9-14'!C246:K246)</f>
        <v>0</v>
      </c>
      <c r="D21" s="459"/>
      <c r="E21" s="459"/>
      <c r="F21" s="459"/>
      <c r="G21" s="459"/>
      <c r="H21" s="459"/>
      <c r="I21" s="459"/>
      <c r="J21" s="459"/>
      <c r="K21" s="540"/>
      <c r="L21" s="1931">
        <f t="shared" si="0"/>
        <v>0</v>
      </c>
      <c r="M21" s="1259"/>
      <c r="N21" s="1259"/>
      <c r="O21" s="163"/>
      <c r="P21" s="163"/>
    </row>
    <row r="22" spans="1:16" x14ac:dyDescent="0.2">
      <c r="A22" s="870" t="s">
        <v>893</v>
      </c>
      <c r="B22" s="866">
        <v>4869</v>
      </c>
      <c r="C22" s="1931">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1">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1">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1">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1">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1">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1">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1">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1">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1">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1">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1">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1960</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7"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6" t="s">
        <v>1302</v>
      </c>
      <c r="C47" s="35"/>
      <c r="D47" s="1917"/>
      <c r="E47" s="1917"/>
      <c r="F47" s="1917"/>
      <c r="H47" s="1166"/>
    </row>
    <row r="48" spans="1:16" x14ac:dyDescent="0.2">
      <c r="A48" s="35"/>
      <c r="B48" s="1918" t="s">
        <v>1301</v>
      </c>
      <c r="C48" s="1916"/>
      <c r="D48" s="1917"/>
      <c r="E48" s="1917"/>
      <c r="F48" s="1917"/>
      <c r="G48" s="1383"/>
      <c r="H48" s="1155"/>
    </row>
    <row r="49" spans="1:13" x14ac:dyDescent="0.2">
      <c r="B49" s="1153"/>
      <c r="C49" s="59"/>
      <c r="D49" s="56"/>
    </row>
    <row r="50" spans="1:13" x14ac:dyDescent="0.2">
      <c r="B50" s="2208"/>
      <c r="C50" s="2209"/>
      <c r="D50" s="2209"/>
      <c r="E50" s="2209"/>
      <c r="F50" s="2209"/>
      <c r="G50" s="2209"/>
      <c r="H50" s="2209"/>
      <c r="I50" s="2209"/>
      <c r="J50" s="2210"/>
      <c r="K50" s="2210"/>
      <c r="L50" s="2210"/>
      <c r="M50" s="2211"/>
    </row>
    <row r="51" spans="1:13" x14ac:dyDescent="0.2">
      <c r="B51" s="2212"/>
      <c r="C51" s="2213"/>
      <c r="D51" s="2213"/>
      <c r="E51" s="2213"/>
      <c r="F51" s="2213"/>
      <c r="G51" s="2213"/>
      <c r="H51" s="2213"/>
      <c r="I51" s="2213"/>
      <c r="J51" s="2214"/>
      <c r="K51" s="2214"/>
      <c r="L51" s="2214"/>
      <c r="M51" s="2215"/>
    </row>
    <row r="52" spans="1:13" x14ac:dyDescent="0.2">
      <c r="B52" s="2212"/>
      <c r="C52" s="2213"/>
      <c r="D52" s="2213"/>
      <c r="E52" s="2213"/>
      <c r="F52" s="2213"/>
      <c r="G52" s="2213"/>
      <c r="H52" s="2213"/>
      <c r="I52" s="2213"/>
      <c r="J52" s="2214"/>
      <c r="K52" s="2214"/>
      <c r="L52" s="2214"/>
      <c r="M52" s="2215"/>
    </row>
    <row r="53" spans="1:13" x14ac:dyDescent="0.2">
      <c r="B53" s="2212"/>
      <c r="C53" s="2213"/>
      <c r="D53" s="2213"/>
      <c r="E53" s="2213"/>
      <c r="F53" s="2213"/>
      <c r="G53" s="2213"/>
      <c r="H53" s="2213"/>
      <c r="I53" s="2213"/>
      <c r="J53" s="2214"/>
      <c r="K53" s="2214"/>
      <c r="L53" s="2214"/>
      <c r="M53" s="2215"/>
    </row>
    <row r="54" spans="1:13" x14ac:dyDescent="0.2">
      <c r="B54" s="2212"/>
      <c r="C54" s="2213"/>
      <c r="D54" s="2213"/>
      <c r="E54" s="2213"/>
      <c r="F54" s="2213"/>
      <c r="G54" s="2213"/>
      <c r="H54" s="2213"/>
      <c r="I54" s="2213"/>
      <c r="J54" s="2214"/>
      <c r="K54" s="2214"/>
      <c r="L54" s="2214"/>
      <c r="M54" s="2215"/>
    </row>
    <row r="55" spans="1:13" ht="21.75" customHeight="1" x14ac:dyDescent="0.2">
      <c r="B55" s="2216"/>
      <c r="C55" s="2217"/>
      <c r="D55" s="2217"/>
      <c r="E55" s="2217"/>
      <c r="F55" s="2217"/>
      <c r="G55" s="2217"/>
      <c r="H55" s="2217"/>
      <c r="I55" s="2217"/>
      <c r="J55" s="2217"/>
      <c r="K55" s="2217"/>
      <c r="L55" s="2217"/>
      <c r="M55" s="2218"/>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1961</v>
      </c>
      <c r="C2" s="1214" t="s">
        <v>1962</v>
      </c>
      <c r="D2" s="1214" t="s">
        <v>1963</v>
      </c>
      <c r="E2" s="1214" t="s">
        <v>1964</v>
      </c>
      <c r="F2" s="1214" t="s">
        <v>1965</v>
      </c>
    </row>
    <row r="3" spans="1:6" ht="12" customHeight="1" x14ac:dyDescent="0.2">
      <c r="A3" s="901"/>
      <c r="B3" s="585"/>
      <c r="C3" s="899"/>
      <c r="D3" s="902" t="s">
        <v>298</v>
      </c>
      <c r="E3" s="899"/>
      <c r="F3" s="902" t="s">
        <v>299</v>
      </c>
    </row>
    <row r="4" spans="1:6" ht="13.7" customHeight="1" x14ac:dyDescent="0.2">
      <c r="A4" s="583" t="s">
        <v>1410</v>
      </c>
      <c r="B4" s="602">
        <f>'Revenues 9-14'!C5</f>
        <v>2110930</v>
      </c>
      <c r="C4" s="545"/>
      <c r="D4" s="603">
        <f>B4-C4</f>
        <v>2110930</v>
      </c>
      <c r="E4" s="545">
        <v>2163505</v>
      </c>
      <c r="F4" s="603">
        <f>E4-C4</f>
        <v>2163505</v>
      </c>
    </row>
    <row r="5" spans="1:6" ht="13.7" customHeight="1" x14ac:dyDescent="0.2">
      <c r="A5" s="583" t="s">
        <v>1064</v>
      </c>
      <c r="B5" s="602">
        <f>'Revenues 9-14'!D5</f>
        <v>479757</v>
      </c>
      <c r="C5" s="545"/>
      <c r="D5" s="603">
        <f t="shared" ref="D5:D18" si="0">B5-C5</f>
        <v>479757</v>
      </c>
      <c r="E5" s="545">
        <v>491706</v>
      </c>
      <c r="F5" s="603">
        <f>E5-C5</f>
        <v>491706</v>
      </c>
    </row>
    <row r="6" spans="1:6" ht="13.7" customHeight="1" x14ac:dyDescent="0.2">
      <c r="A6" s="583" t="s">
        <v>491</v>
      </c>
      <c r="B6" s="602">
        <f>'Revenues 9-14'!E5</f>
        <v>101682</v>
      </c>
      <c r="C6" s="545"/>
      <c r="D6" s="603">
        <f t="shared" si="0"/>
        <v>101682</v>
      </c>
      <c r="E6" s="545">
        <v>103329</v>
      </c>
      <c r="F6" s="603">
        <f t="shared" ref="F6:F18" si="1">E6-C6</f>
        <v>103329</v>
      </c>
    </row>
    <row r="7" spans="1:6" ht="13.7" customHeight="1" x14ac:dyDescent="0.2">
      <c r="A7" s="583" t="s">
        <v>163</v>
      </c>
      <c r="B7" s="602">
        <f>'Revenues 9-14'!F5</f>
        <v>153523</v>
      </c>
      <c r="C7" s="545"/>
      <c r="D7" s="603">
        <f t="shared" si="0"/>
        <v>153523</v>
      </c>
      <c r="E7" s="545">
        <v>157346</v>
      </c>
      <c r="F7" s="603">
        <f t="shared" si="1"/>
        <v>157346</v>
      </c>
    </row>
    <row r="8" spans="1:6" ht="13.7" customHeight="1" x14ac:dyDescent="0.2">
      <c r="A8" s="583" t="s">
        <v>1441</v>
      </c>
      <c r="B8" s="602">
        <f>'Revenues 9-14'!G5</f>
        <v>163225</v>
      </c>
      <c r="C8" s="545"/>
      <c r="D8" s="603">
        <f t="shared" si="0"/>
        <v>163225</v>
      </c>
      <c r="E8" s="545">
        <v>173230</v>
      </c>
      <c r="F8" s="603">
        <f t="shared" si="1"/>
        <v>173230</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38381</v>
      </c>
      <c r="C10" s="545"/>
      <c r="D10" s="603">
        <f t="shared" si="0"/>
        <v>38381</v>
      </c>
      <c r="E10" s="545">
        <v>39336</v>
      </c>
      <c r="F10" s="603">
        <f t="shared" si="1"/>
        <v>39336</v>
      </c>
    </row>
    <row r="11" spans="1:6" x14ac:dyDescent="0.2">
      <c r="A11" s="583" t="s">
        <v>489</v>
      </c>
      <c r="B11" s="602">
        <f>'Revenues 9-14'!J5</f>
        <v>426930</v>
      </c>
      <c r="C11" s="545"/>
      <c r="D11" s="603">
        <f t="shared" si="0"/>
        <v>426930</v>
      </c>
      <c r="E11" s="545">
        <v>453125</v>
      </c>
      <c r="F11" s="603">
        <f t="shared" si="1"/>
        <v>453125</v>
      </c>
    </row>
    <row r="12" spans="1:6" ht="13.7" customHeight="1" x14ac:dyDescent="0.2">
      <c r="A12" s="583" t="s">
        <v>166</v>
      </c>
      <c r="B12" s="602">
        <f>'Revenues 9-14'!K5</f>
        <v>38381</v>
      </c>
      <c r="C12" s="545"/>
      <c r="D12" s="603">
        <f t="shared" si="0"/>
        <v>38381</v>
      </c>
      <c r="E12" s="545">
        <v>39336</v>
      </c>
      <c r="F12" s="603">
        <f t="shared" si="1"/>
        <v>39336</v>
      </c>
    </row>
    <row r="13" spans="1:6" ht="13.7" customHeight="1" x14ac:dyDescent="0.2">
      <c r="A13" s="583" t="s">
        <v>1140</v>
      </c>
      <c r="B13" s="602">
        <f>SUM('Revenues 9-14'!C6:D6)</f>
        <v>38381</v>
      </c>
      <c r="C13" s="545"/>
      <c r="D13" s="603">
        <f t="shared" si="0"/>
        <v>38381</v>
      </c>
      <c r="E13" s="545">
        <v>39337</v>
      </c>
      <c r="F13" s="603">
        <f t="shared" si="1"/>
        <v>39337</v>
      </c>
    </row>
    <row r="14" spans="1:6" ht="13.7" customHeight="1" x14ac:dyDescent="0.2">
      <c r="A14" s="583" t="s">
        <v>490</v>
      </c>
      <c r="B14" s="602">
        <f>SUM('Revenues 9-14'!C7:D7,'Revenues 9-14'!F7:H7)</f>
        <v>30705</v>
      </c>
      <c r="C14" s="545"/>
      <c r="D14" s="603">
        <f t="shared" si="0"/>
        <v>30705</v>
      </c>
      <c r="E14" s="545">
        <v>31469</v>
      </c>
      <c r="F14" s="603">
        <f t="shared" si="1"/>
        <v>31469</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147996</v>
      </c>
      <c r="C16" s="545"/>
      <c r="D16" s="603">
        <f t="shared" si="0"/>
        <v>147996</v>
      </c>
      <c r="E16" s="545">
        <v>157078</v>
      </c>
      <c r="F16" s="603">
        <f t="shared" si="1"/>
        <v>157078</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3729891</v>
      </c>
      <c r="C19" s="604">
        <f>SUM(C4:C18)</f>
        <v>0</v>
      </c>
      <c r="D19" s="604">
        <f>SUM(D4:D18)</f>
        <v>3729891</v>
      </c>
      <c r="E19" s="604">
        <f>SUM(E4:E18)</f>
        <v>3848797</v>
      </c>
      <c r="F19" s="604">
        <f>SUM(F4:F18)</f>
        <v>3848797</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B33" sqref="B33"/>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1" t="s">
        <v>752</v>
      </c>
      <c r="B1" s="2242"/>
      <c r="C1" s="905"/>
    </row>
    <row r="2" spans="1:7" ht="33.75" x14ac:dyDescent="0.2">
      <c r="A2" s="2247" t="s">
        <v>587</v>
      </c>
      <c r="B2" s="2248"/>
      <c r="C2" s="1806" t="s">
        <v>1966</v>
      </c>
      <c r="D2" s="1806" t="s">
        <v>1967</v>
      </c>
      <c r="E2" s="1806" t="s">
        <v>1968</v>
      </c>
      <c r="F2" s="1806" t="s">
        <v>1969</v>
      </c>
    </row>
    <row r="3" spans="1:7" ht="23.25" customHeight="1" x14ac:dyDescent="0.2">
      <c r="A3" s="2252" t="s">
        <v>1363</v>
      </c>
      <c r="B3" s="2235"/>
      <c r="C3" s="2243"/>
      <c r="D3" s="2244"/>
      <c r="E3" s="2244"/>
      <c r="F3" s="2245"/>
    </row>
    <row r="4" spans="1:7" ht="12.75" customHeight="1" thickBot="1" x14ac:dyDescent="0.25">
      <c r="A4" s="2232" t="s">
        <v>753</v>
      </c>
      <c r="B4" s="2249"/>
      <c r="C4" s="1044"/>
      <c r="D4" s="1044"/>
      <c r="E4" s="1044"/>
      <c r="F4" s="1781">
        <f>SUM(C4+D4)-E4</f>
        <v>0</v>
      </c>
    </row>
    <row r="5" spans="1:7" ht="13.5" thickTop="1" x14ac:dyDescent="0.2">
      <c r="A5" s="2250" t="s">
        <v>1359</v>
      </c>
      <c r="B5" s="2235"/>
      <c r="C5" s="2227"/>
      <c r="D5" s="2228"/>
      <c r="E5" s="2228"/>
      <c r="F5" s="2229"/>
    </row>
    <row r="6" spans="1:7" ht="12.75" customHeight="1" thickBot="1" x14ac:dyDescent="0.25">
      <c r="A6" s="820" t="s">
        <v>68</v>
      </c>
      <c r="B6" s="819"/>
      <c r="C6" s="1782"/>
      <c r="D6" s="545"/>
      <c r="E6" s="1782"/>
      <c r="F6" s="1781">
        <f t="shared" ref="F6:F14" si="0">SUM(C6+D6)-E6</f>
        <v>0</v>
      </c>
    </row>
    <row r="7" spans="1:7" ht="12.75" customHeight="1" thickTop="1" thickBot="1" x14ac:dyDescent="0.25">
      <c r="A7" s="820" t="s">
        <v>7</v>
      </c>
      <c r="B7" s="819"/>
      <c r="C7" s="1782"/>
      <c r="D7" s="545"/>
      <c r="E7" s="1782"/>
      <c r="F7" s="1781">
        <f t="shared" si="0"/>
        <v>0</v>
      </c>
    </row>
    <row r="8" spans="1:7" ht="12.75" customHeight="1" thickTop="1" thickBot="1" x14ac:dyDescent="0.25">
      <c r="A8" s="820" t="s">
        <v>619</v>
      </c>
      <c r="B8" s="819"/>
      <c r="C8" s="1782"/>
      <c r="D8" s="545"/>
      <c r="E8" s="1782"/>
      <c r="F8" s="1781">
        <f t="shared" si="0"/>
        <v>0</v>
      </c>
    </row>
    <row r="9" spans="1:7" ht="12.75" customHeight="1" thickTop="1" thickBot="1" x14ac:dyDescent="0.25">
      <c r="A9" s="820" t="s">
        <v>620</v>
      </c>
      <c r="B9" s="819"/>
      <c r="C9" s="1782"/>
      <c r="D9" s="545"/>
      <c r="E9" s="1782"/>
      <c r="F9" s="1781">
        <f t="shared" si="0"/>
        <v>0</v>
      </c>
    </row>
    <row r="10" spans="1:7" ht="12.75" customHeight="1" thickTop="1" thickBot="1" x14ac:dyDescent="0.25">
      <c r="A10" s="820" t="s">
        <v>621</v>
      </c>
      <c r="B10" s="819"/>
      <c r="C10" s="1782"/>
      <c r="D10" s="545"/>
      <c r="E10" s="1782"/>
      <c r="F10" s="1781">
        <f t="shared" si="0"/>
        <v>0</v>
      </c>
    </row>
    <row r="11" spans="1:7" ht="12.75" customHeight="1" thickTop="1" thickBot="1" x14ac:dyDescent="0.25">
      <c r="A11" s="820" t="s">
        <v>391</v>
      </c>
      <c r="B11" s="819"/>
      <c r="C11" s="1782"/>
      <c r="D11" s="545"/>
      <c r="E11" s="1782"/>
      <c r="F11" s="1781">
        <f t="shared" si="0"/>
        <v>0</v>
      </c>
    </row>
    <row r="12" spans="1:7" ht="12.75" customHeight="1" thickTop="1" thickBot="1" x14ac:dyDescent="0.25">
      <c r="A12" s="820" t="s">
        <v>1413</v>
      </c>
      <c r="B12" s="819"/>
      <c r="C12" s="1782"/>
      <c r="D12" s="545"/>
      <c r="E12" s="1782"/>
      <c r="F12" s="1781">
        <f t="shared" si="0"/>
        <v>0</v>
      </c>
    </row>
    <row r="13" spans="1:7" ht="12.75" customHeight="1" thickTop="1" thickBot="1" x14ac:dyDescent="0.25">
      <c r="A13" s="820" t="s">
        <v>460</v>
      </c>
      <c r="B13" s="819"/>
      <c r="C13" s="1782"/>
      <c r="D13" s="545"/>
      <c r="E13" s="1782"/>
      <c r="F13" s="1781">
        <f t="shared" si="0"/>
        <v>0</v>
      </c>
    </row>
    <row r="14" spans="1:7" ht="12.75" customHeight="1" thickTop="1" thickBot="1" x14ac:dyDescent="0.25">
      <c r="A14" s="2007" t="s">
        <v>539</v>
      </c>
      <c r="B14" s="819"/>
      <c r="C14" s="1782"/>
      <c r="D14" s="545"/>
      <c r="E14" s="1782"/>
      <c r="F14" s="1781">
        <f t="shared" si="0"/>
        <v>0</v>
      </c>
    </row>
    <row r="15" spans="1:7" ht="14.25" thickTop="1" thickBot="1" x14ac:dyDescent="0.25">
      <c r="A15" s="2251" t="s">
        <v>754</v>
      </c>
      <c r="B15" s="2233"/>
      <c r="C15" s="1781">
        <f>SUM(C6:C14)</f>
        <v>0</v>
      </c>
      <c r="D15" s="1781">
        <f>SUM(D6:D14)</f>
        <v>0</v>
      </c>
      <c r="E15" s="1781">
        <f>SUM(E6:E14)</f>
        <v>0</v>
      </c>
      <c r="F15" s="1781">
        <f>SUM(F6:F14)</f>
        <v>0</v>
      </c>
      <c r="G15" s="732"/>
    </row>
    <row r="16" spans="1:7" s="57" customFormat="1" ht="13.5" thickTop="1" x14ac:dyDescent="0.2">
      <c r="A16" s="2246" t="s">
        <v>1360</v>
      </c>
      <c r="B16" s="2235"/>
      <c r="C16" s="2227"/>
      <c r="D16" s="2228"/>
      <c r="E16" s="2228"/>
      <c r="F16" s="2229"/>
    </row>
    <row r="17" spans="1:11" ht="12.75" customHeight="1" thickBot="1" x14ac:dyDescent="0.25">
      <c r="A17" s="2225" t="s">
        <v>68</v>
      </c>
      <c r="B17" s="2226"/>
      <c r="C17" s="1782"/>
      <c r="D17" s="545"/>
      <c r="E17" s="1782"/>
      <c r="F17" s="1781">
        <f>SUM(C17+D17)-E17</f>
        <v>0</v>
      </c>
    </row>
    <row r="18" spans="1:11" ht="12.75" customHeight="1" thickTop="1" thickBot="1" x14ac:dyDescent="0.25">
      <c r="A18" s="2225" t="s">
        <v>7</v>
      </c>
      <c r="B18" s="2226"/>
      <c r="C18" s="1782"/>
      <c r="D18" s="545"/>
      <c r="E18" s="1782"/>
      <c r="F18" s="1781">
        <f>SUM(C18+D18)-E18</f>
        <v>0</v>
      </c>
    </row>
    <row r="19" spans="1:11" ht="12.75" customHeight="1" thickTop="1" thickBot="1" x14ac:dyDescent="0.25">
      <c r="A19" s="2225" t="s">
        <v>460</v>
      </c>
      <c r="B19" s="2226"/>
      <c r="C19" s="1782"/>
      <c r="D19" s="545"/>
      <c r="E19" s="1782"/>
      <c r="F19" s="1781">
        <f>SUM(C19+D19)-E19</f>
        <v>0</v>
      </c>
    </row>
    <row r="20" spans="1:11" ht="12.75" customHeight="1" thickTop="1" thickBot="1" x14ac:dyDescent="0.25">
      <c r="A20" s="2230" t="s">
        <v>539</v>
      </c>
      <c r="B20" s="2231"/>
      <c r="C20" s="1782"/>
      <c r="D20" s="545"/>
      <c r="E20" s="1782"/>
      <c r="F20" s="1781">
        <f>SUM(C20+D20)-E20</f>
        <v>0</v>
      </c>
    </row>
    <row r="21" spans="1:11" ht="14.25" thickTop="1" thickBot="1" x14ac:dyDescent="0.25">
      <c r="A21" s="2232" t="s">
        <v>755</v>
      </c>
      <c r="B21" s="2233"/>
      <c r="C21" s="1781">
        <f>SUM(C17:C20)</f>
        <v>0</v>
      </c>
      <c r="D21" s="1781">
        <f>SUM(D17:D20)</f>
        <v>0</v>
      </c>
      <c r="E21" s="1781">
        <f>SUM(E17:E20)</f>
        <v>0</v>
      </c>
      <c r="F21" s="1781">
        <f>SUM(F17:F20)</f>
        <v>0</v>
      </c>
      <c r="G21" s="732"/>
    </row>
    <row r="22" spans="1:11" ht="13.5" thickTop="1" x14ac:dyDescent="0.2">
      <c r="A22" s="2234" t="s">
        <v>1361</v>
      </c>
      <c r="B22" s="2235"/>
      <c r="C22" s="2227"/>
      <c r="D22" s="2228"/>
      <c r="E22" s="2228"/>
      <c r="F22" s="2229"/>
    </row>
    <row r="23" spans="1:11" ht="23.25" customHeight="1" thickBot="1" x14ac:dyDescent="0.25">
      <c r="A23" s="2232" t="s">
        <v>756</v>
      </c>
      <c r="B23" s="2233"/>
      <c r="C23" s="1044"/>
      <c r="D23" s="1044"/>
      <c r="E23" s="1044"/>
      <c r="F23" s="1781">
        <f>SUM(C23+D23)-E23</f>
        <v>0</v>
      </c>
      <c r="G23" s="732"/>
    </row>
    <row r="24" spans="1:11" ht="13.5" thickTop="1" x14ac:dyDescent="0.2">
      <c r="A24" s="2234" t="s">
        <v>1362</v>
      </c>
      <c r="B24" s="2235"/>
      <c r="C24" s="2227"/>
      <c r="D24" s="2228"/>
      <c r="E24" s="2228"/>
      <c r="F24" s="2229"/>
    </row>
    <row r="25" spans="1:11" ht="13.5" thickBot="1" x14ac:dyDescent="0.25">
      <c r="A25" s="2232" t="s">
        <v>757</v>
      </c>
      <c r="B25" s="2238"/>
      <c r="C25" s="1044"/>
      <c r="D25" s="1044"/>
      <c r="E25" s="1044"/>
      <c r="F25" s="1781">
        <f>SUM(C25+D25)-E25</f>
        <v>0</v>
      </c>
      <c r="G25" s="732"/>
    </row>
    <row r="26" spans="1:11" ht="13.5" thickTop="1" x14ac:dyDescent="0.2">
      <c r="A26" s="2239" t="s">
        <v>781</v>
      </c>
      <c r="B26" s="2235"/>
      <c r="C26" s="1783"/>
      <c r="D26" s="1783"/>
      <c r="E26" s="1783"/>
      <c r="F26" s="1784"/>
    </row>
    <row r="27" spans="1:11" ht="13.5" thickBot="1" x14ac:dyDescent="0.25">
      <c r="A27" s="2232" t="s">
        <v>1293</v>
      </c>
      <c r="B27" s="2240"/>
      <c r="C27" s="545"/>
      <c r="D27" s="545"/>
      <c r="E27" s="545"/>
      <c r="F27" s="1781">
        <f>SUM(C27+D27)-E27</f>
        <v>0</v>
      </c>
      <c r="G27" s="732"/>
    </row>
    <row r="28" spans="1:11" ht="7.5" customHeight="1" thickTop="1" x14ac:dyDescent="0.2">
      <c r="A28" s="586"/>
    </row>
    <row r="29" spans="1:11" ht="23.25" customHeight="1" x14ac:dyDescent="0.2">
      <c r="A29" s="2236" t="s">
        <v>703</v>
      </c>
      <c r="B29" s="2237"/>
      <c r="C29" s="126"/>
      <c r="D29" s="126"/>
      <c r="E29" s="126"/>
      <c r="F29" s="126"/>
      <c r="G29" s="126"/>
      <c r="H29" s="126"/>
      <c r="I29" s="126"/>
      <c r="J29" s="126"/>
    </row>
    <row r="30" spans="1:11" ht="47.25" customHeight="1" x14ac:dyDescent="0.2">
      <c r="A30" s="821" t="s">
        <v>1294</v>
      </c>
      <c r="B30" s="136" t="s">
        <v>1373</v>
      </c>
      <c r="C30" s="136" t="s">
        <v>704</v>
      </c>
      <c r="D30" s="136" t="s">
        <v>1374</v>
      </c>
      <c r="E30" s="136" t="s">
        <v>1970</v>
      </c>
      <c r="F30" s="136" t="s">
        <v>1971</v>
      </c>
      <c r="G30" s="136" t="s">
        <v>1776</v>
      </c>
      <c r="H30" s="136" t="s">
        <v>1972</v>
      </c>
      <c r="I30" s="136" t="s">
        <v>1973</v>
      </c>
      <c r="J30" s="1396" t="s">
        <v>3</v>
      </c>
      <c r="K30" s="125"/>
    </row>
    <row r="31" spans="1:11" ht="12" customHeight="1" x14ac:dyDescent="0.2">
      <c r="A31" s="1235" t="s">
        <v>2086</v>
      </c>
      <c r="B31" s="703">
        <v>40210</v>
      </c>
      <c r="C31" s="1233">
        <v>750000</v>
      </c>
      <c r="D31" s="1787">
        <v>1</v>
      </c>
      <c r="E31" s="1233">
        <v>595000</v>
      </c>
      <c r="F31" s="1233"/>
      <c r="G31" s="1233"/>
      <c r="H31" s="1233">
        <v>80000</v>
      </c>
      <c r="I31" s="1234">
        <f>((E31+F31)-H31)+G31</f>
        <v>515000</v>
      </c>
      <c r="J31" s="1233">
        <v>501724</v>
      </c>
      <c r="K31" s="124"/>
    </row>
    <row r="32" spans="1:11" ht="12" customHeight="1" x14ac:dyDescent="0.2">
      <c r="A32" s="1235" t="s">
        <v>2117</v>
      </c>
      <c r="B32" s="703">
        <v>41468</v>
      </c>
      <c r="C32" s="1233">
        <v>880658</v>
      </c>
      <c r="D32" s="1787">
        <v>7</v>
      </c>
      <c r="E32" s="1233">
        <v>880658</v>
      </c>
      <c r="F32" s="1233"/>
      <c r="G32" s="1233">
        <v>-139774</v>
      </c>
      <c r="H32" s="1233"/>
      <c r="I32" s="1234">
        <f>((E32+F32)-H32)+G32</f>
        <v>740884</v>
      </c>
      <c r="J32" s="1233">
        <v>740884</v>
      </c>
      <c r="K32" s="124"/>
    </row>
    <row r="33" spans="1:11" ht="12" customHeight="1" x14ac:dyDescent="0.2">
      <c r="A33" s="1235"/>
      <c r="B33" s="703"/>
      <c r="C33" s="1233"/>
      <c r="D33" s="1787"/>
      <c r="E33" s="1233"/>
      <c r="F33" s="1233"/>
      <c r="G33" s="1233"/>
      <c r="H33" s="1233"/>
      <c r="I33" s="1234">
        <f t="shared" ref="I33:I48" si="1">((E33+F33)-H33)+G33</f>
        <v>0</v>
      </c>
      <c r="J33" s="1233"/>
      <c r="K33" s="124"/>
    </row>
    <row r="34" spans="1:11" ht="12" customHeight="1" x14ac:dyDescent="0.2">
      <c r="A34" s="1235"/>
      <c r="B34" s="703"/>
      <c r="C34" s="1233"/>
      <c r="D34" s="1787"/>
      <c r="E34" s="1233"/>
      <c r="F34" s="1233"/>
      <c r="G34" s="1233"/>
      <c r="H34" s="1233"/>
      <c r="I34" s="1234">
        <f t="shared" si="1"/>
        <v>0</v>
      </c>
      <c r="J34" s="1233"/>
      <c r="K34" s="123"/>
    </row>
    <row r="35" spans="1:11" ht="12" customHeight="1" x14ac:dyDescent="0.2">
      <c r="A35" s="1235"/>
      <c r="B35" s="703"/>
      <c r="C35" s="1236"/>
      <c r="D35" s="1787"/>
      <c r="E35" s="1236"/>
      <c r="F35" s="1236"/>
      <c r="G35" s="1236"/>
      <c r="H35" s="1236"/>
      <c r="I35" s="1234">
        <f t="shared" si="1"/>
        <v>0</v>
      </c>
      <c r="J35" s="1236"/>
      <c r="K35" s="123"/>
    </row>
    <row r="36" spans="1:11" ht="12" customHeight="1" x14ac:dyDescent="0.2">
      <c r="A36" s="1235"/>
      <c r="B36" s="703"/>
      <c r="C36" s="1233"/>
      <c r="D36" s="1787"/>
      <c r="E36" s="1233"/>
      <c r="F36" s="1233"/>
      <c r="G36" s="1233"/>
      <c r="H36" s="1233"/>
      <c r="I36" s="1234">
        <f t="shared" si="1"/>
        <v>0</v>
      </c>
      <c r="J36" s="1233"/>
      <c r="K36" s="128"/>
    </row>
    <row r="37" spans="1:11" ht="12" customHeight="1" x14ac:dyDescent="0.2">
      <c r="A37" s="1235"/>
      <c r="B37" s="703"/>
      <c r="C37" s="459"/>
      <c r="D37" s="1788"/>
      <c r="E37" s="459"/>
      <c r="F37" s="459"/>
      <c r="G37" s="459"/>
      <c r="H37" s="459"/>
      <c r="I37" s="1234">
        <f t="shared" si="1"/>
        <v>0</v>
      </c>
      <c r="J37" s="459"/>
      <c r="K37" s="123"/>
    </row>
    <row r="38" spans="1:11" ht="12" customHeight="1" x14ac:dyDescent="0.2">
      <c r="A38" s="1235"/>
      <c r="B38" s="703"/>
      <c r="C38" s="1233"/>
      <c r="D38" s="1785"/>
      <c r="E38" s="1237"/>
      <c r="F38" s="1237"/>
      <c r="G38" s="1237"/>
      <c r="H38" s="1237"/>
      <c r="I38" s="1234">
        <f t="shared" si="1"/>
        <v>0</v>
      </c>
      <c r="J38" s="1238" t="s">
        <v>306</v>
      </c>
      <c r="K38" s="137"/>
    </row>
    <row r="39" spans="1:11" ht="12" customHeight="1" x14ac:dyDescent="0.2">
      <c r="A39" s="1235"/>
      <c r="B39" s="703"/>
      <c r="C39" s="1233"/>
      <c r="D39" s="1785"/>
      <c r="E39" s="1237"/>
      <c r="F39" s="1237"/>
      <c r="G39" s="1237"/>
      <c r="H39" s="1237"/>
      <c r="I39" s="1234">
        <f t="shared" si="1"/>
        <v>0</v>
      </c>
      <c r="J39" s="1238"/>
      <c r="K39" s="137"/>
    </row>
    <row r="40" spans="1:11" ht="12" customHeight="1" x14ac:dyDescent="0.2">
      <c r="A40" s="1235"/>
      <c r="B40" s="703"/>
      <c r="C40" s="1233"/>
      <c r="D40" s="1785"/>
      <c r="E40" s="1237"/>
      <c r="F40" s="1237"/>
      <c r="G40" s="1237"/>
      <c r="H40" s="1237"/>
      <c r="I40" s="1234">
        <f t="shared" si="1"/>
        <v>0</v>
      </c>
      <c r="J40" s="1238"/>
      <c r="K40" s="137"/>
    </row>
    <row r="41" spans="1:11" ht="12" customHeight="1" x14ac:dyDescent="0.2">
      <c r="A41" s="1235"/>
      <c r="B41" s="703"/>
      <c r="C41" s="1233"/>
      <c r="D41" s="1785"/>
      <c r="E41" s="1237"/>
      <c r="F41" s="1237"/>
      <c r="G41" s="1237"/>
      <c r="H41" s="1237"/>
      <c r="I41" s="1234">
        <f t="shared" si="1"/>
        <v>0</v>
      </c>
      <c r="J41" s="1238"/>
      <c r="K41" s="137"/>
    </row>
    <row r="42" spans="1:11" ht="12" customHeight="1" x14ac:dyDescent="0.2">
      <c r="A42" s="1235"/>
      <c r="B42" s="703"/>
      <c r="C42" s="1233"/>
      <c r="D42" s="1785"/>
      <c r="E42" s="1237"/>
      <c r="F42" s="1237"/>
      <c r="G42" s="1237"/>
      <c r="H42" s="1237"/>
      <c r="I42" s="1234">
        <f t="shared" si="1"/>
        <v>0</v>
      </c>
      <c r="J42" s="1238"/>
      <c r="K42" s="137"/>
    </row>
    <row r="43" spans="1:11" ht="12" customHeight="1" x14ac:dyDescent="0.2">
      <c r="A43" s="1235"/>
      <c r="B43" s="703"/>
      <c r="C43" s="1233"/>
      <c r="D43" s="1785"/>
      <c r="E43" s="1237"/>
      <c r="F43" s="1237"/>
      <c r="G43" s="1237"/>
      <c r="H43" s="1237"/>
      <c r="I43" s="1234">
        <f t="shared" si="1"/>
        <v>0</v>
      </c>
      <c r="J43" s="1238"/>
      <c r="K43" s="137"/>
    </row>
    <row r="44" spans="1:11" ht="12" customHeight="1" x14ac:dyDescent="0.2">
      <c r="A44" s="1235"/>
      <c r="B44" s="703"/>
      <c r="C44" s="1233"/>
      <c r="D44" s="1787"/>
      <c r="E44" s="1233"/>
      <c r="F44" s="1233"/>
      <c r="G44" s="1233"/>
      <c r="H44" s="1233"/>
      <c r="I44" s="1234">
        <f t="shared" si="1"/>
        <v>0</v>
      </c>
      <c r="J44" s="1233"/>
      <c r="K44" s="123"/>
    </row>
    <row r="45" spans="1:11" ht="12" customHeight="1" x14ac:dyDescent="0.2">
      <c r="A45" s="1235"/>
      <c r="B45" s="703"/>
      <c r="C45" s="1233"/>
      <c r="D45" s="1787"/>
      <c r="E45" s="1233"/>
      <c r="F45" s="1233"/>
      <c r="G45" s="1233"/>
      <c r="H45" s="1233"/>
      <c r="I45" s="1234">
        <f t="shared" si="1"/>
        <v>0</v>
      </c>
      <c r="J45" s="1233"/>
      <c r="K45" s="123"/>
    </row>
    <row r="46" spans="1:11" ht="12" customHeight="1" x14ac:dyDescent="0.2">
      <c r="A46" s="1235"/>
      <c r="B46" s="703"/>
      <c r="C46" s="1233"/>
      <c r="D46" s="1787"/>
      <c r="E46" s="1233"/>
      <c r="F46" s="1233"/>
      <c r="G46" s="1233"/>
      <c r="H46" s="1233"/>
      <c r="I46" s="1234">
        <f t="shared" si="1"/>
        <v>0</v>
      </c>
      <c r="J46" s="1233"/>
      <c r="K46" s="123"/>
    </row>
    <row r="47" spans="1:11" ht="12" customHeight="1" x14ac:dyDescent="0.2">
      <c r="A47" s="1235"/>
      <c r="B47" s="703"/>
      <c r="C47" s="1236"/>
      <c r="D47" s="1787"/>
      <c r="E47" s="1236"/>
      <c r="F47" s="1236"/>
      <c r="G47" s="1236"/>
      <c r="H47" s="1236"/>
      <c r="I47" s="1234">
        <f t="shared" si="1"/>
        <v>0</v>
      </c>
      <c r="J47" s="1236"/>
      <c r="K47" s="123"/>
    </row>
    <row r="48" spans="1:11" ht="12" customHeight="1" x14ac:dyDescent="0.2">
      <c r="A48" s="1235"/>
      <c r="B48" s="703"/>
      <c r="C48" s="1233"/>
      <c r="D48" s="1787"/>
      <c r="E48" s="1233"/>
      <c r="F48" s="1233"/>
      <c r="G48" s="1233"/>
      <c r="H48" s="1233"/>
      <c r="I48" s="1234">
        <f t="shared" si="1"/>
        <v>0</v>
      </c>
      <c r="J48" s="1233"/>
      <c r="K48" s="123"/>
    </row>
    <row r="49" spans="1:11" ht="12" customHeight="1" x14ac:dyDescent="0.2">
      <c r="A49" s="1235"/>
      <c r="B49" s="703"/>
      <c r="C49" s="1234">
        <f>SUM(C31:C48)</f>
        <v>1630658</v>
      </c>
      <c r="D49" s="1786"/>
      <c r="E49" s="1234">
        <f t="shared" ref="E49:J49" si="2">SUM(E31:E48)</f>
        <v>1475658</v>
      </c>
      <c r="F49" s="1234">
        <f t="shared" si="2"/>
        <v>0</v>
      </c>
      <c r="G49" s="1234">
        <f t="shared" si="2"/>
        <v>-139774</v>
      </c>
      <c r="H49" s="1234">
        <f t="shared" si="2"/>
        <v>80000</v>
      </c>
      <c r="I49" s="1234">
        <f t="shared" si="2"/>
        <v>1255884</v>
      </c>
      <c r="J49" s="1234">
        <f t="shared" si="2"/>
        <v>1242608</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19" t="s">
        <v>705</v>
      </c>
      <c r="C52" s="2220"/>
      <c r="D52" s="2220"/>
      <c r="E52" s="130" t="s">
        <v>1037</v>
      </c>
      <c r="F52" s="2221" t="s">
        <v>2087</v>
      </c>
      <c r="G52" s="2222"/>
      <c r="H52" s="124"/>
      <c r="I52" s="124"/>
      <c r="J52" s="127"/>
    </row>
    <row r="53" spans="1:11" ht="11.25" customHeight="1" x14ac:dyDescent="0.2">
      <c r="A53" s="817" t="s">
        <v>1112</v>
      </c>
      <c r="B53" s="131" t="s">
        <v>1155</v>
      </c>
      <c r="C53" s="127"/>
      <c r="D53" s="123"/>
      <c r="E53" s="130" t="s">
        <v>604</v>
      </c>
      <c r="F53" s="2223"/>
      <c r="G53" s="2224"/>
      <c r="H53" s="124"/>
      <c r="I53" s="124"/>
      <c r="J53" s="127"/>
    </row>
    <row r="54" spans="1:11" ht="11.25" customHeight="1" x14ac:dyDescent="0.2">
      <c r="A54" s="818" t="s">
        <v>1113</v>
      </c>
      <c r="B54" s="129" t="s">
        <v>1156</v>
      </c>
      <c r="C54" s="127"/>
      <c r="D54" s="123"/>
      <c r="E54" s="130" t="s">
        <v>605</v>
      </c>
      <c r="F54" s="2223"/>
      <c r="G54" s="2224"/>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D31" sqref="D3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3" t="s">
        <v>1049</v>
      </c>
      <c r="B1" s="2254"/>
      <c r="C1" s="2254"/>
      <c r="D1" s="2254"/>
      <c r="E1" s="2254"/>
      <c r="F1" s="2254"/>
      <c r="G1" s="2255"/>
      <c r="H1" s="1385"/>
      <c r="I1" s="823"/>
      <c r="J1" s="822"/>
    </row>
    <row r="2" spans="1:11" ht="36.75" x14ac:dyDescent="0.2">
      <c r="A2" s="2275" t="s">
        <v>587</v>
      </c>
      <c r="B2" s="2276"/>
      <c r="C2" s="2276"/>
      <c r="D2" s="2276"/>
      <c r="E2" s="2277"/>
      <c r="F2" s="594" t="s">
        <v>1103</v>
      </c>
      <c r="G2" s="595" t="s">
        <v>102</v>
      </c>
      <c r="H2" s="595" t="s">
        <v>490</v>
      </c>
      <c r="I2" s="595" t="s">
        <v>1414</v>
      </c>
      <c r="J2" s="595" t="s">
        <v>1048</v>
      </c>
      <c r="K2" s="595" t="s">
        <v>146</v>
      </c>
    </row>
    <row r="3" spans="1:11" x14ac:dyDescent="0.2">
      <c r="A3" s="2278" t="s">
        <v>1974</v>
      </c>
      <c r="B3" s="2279"/>
      <c r="C3" s="2279"/>
      <c r="D3" s="2279"/>
      <c r="E3" s="2268"/>
      <c r="F3" s="268"/>
      <c r="G3" s="605"/>
      <c r="H3" s="605">
        <v>0</v>
      </c>
      <c r="I3" s="605"/>
      <c r="J3" s="1361"/>
      <c r="K3" s="1361"/>
    </row>
    <row r="4" spans="1:11" x14ac:dyDescent="0.2">
      <c r="A4" s="2280" t="s">
        <v>440</v>
      </c>
      <c r="B4" s="2281"/>
      <c r="C4" s="2281"/>
      <c r="D4" s="2281"/>
      <c r="E4" s="2220"/>
      <c r="F4" s="588"/>
      <c r="G4" s="613"/>
      <c r="H4" s="612"/>
      <c r="I4" s="613"/>
      <c r="J4" s="1339"/>
      <c r="K4" s="1339"/>
    </row>
    <row r="5" spans="1:11" ht="13.5" customHeight="1" x14ac:dyDescent="0.2">
      <c r="A5" s="2256" t="s">
        <v>1292</v>
      </c>
      <c r="B5" s="2257"/>
      <c r="C5" s="2257"/>
      <c r="D5" s="2257"/>
      <c r="E5" s="2258"/>
      <c r="F5" s="1289" t="s">
        <v>1040</v>
      </c>
      <c r="G5" s="611"/>
      <c r="H5" s="605">
        <v>30705</v>
      </c>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69" t="s">
        <v>1045</v>
      </c>
      <c r="G9" s="610"/>
      <c r="H9" s="611"/>
      <c r="I9" s="611"/>
      <c r="J9" s="1359"/>
      <c r="K9" s="1361"/>
    </row>
    <row r="10" spans="1:11" ht="12" customHeight="1" x14ac:dyDescent="0.2">
      <c r="A10" s="2259" t="s">
        <v>2061</v>
      </c>
      <c r="B10" s="2260"/>
      <c r="C10" s="2260"/>
      <c r="D10" s="2260"/>
      <c r="E10" s="2261"/>
      <c r="F10" s="1429" t="s">
        <v>1056</v>
      </c>
      <c r="G10" s="610"/>
      <c r="H10" s="1430"/>
      <c r="I10" s="605"/>
      <c r="J10" s="1361"/>
      <c r="K10" s="1361"/>
    </row>
    <row r="11" spans="1:11" x14ac:dyDescent="0.2">
      <c r="A11" s="2256" t="s">
        <v>169</v>
      </c>
      <c r="B11" s="2257"/>
      <c r="C11" s="2257"/>
      <c r="D11" s="2257"/>
      <c r="E11" s="2258"/>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30705</v>
      </c>
      <c r="I12" s="606">
        <f>SUM(I5:I11)</f>
        <v>0</v>
      </c>
      <c r="J12" s="606">
        <f>SUM(J5:J11)</f>
        <v>0</v>
      </c>
      <c r="K12" s="606">
        <f>SUM(K5:K11)</f>
        <v>0</v>
      </c>
    </row>
    <row r="13" spans="1:11" ht="12.75" customHeight="1" thickTop="1" x14ac:dyDescent="0.2">
      <c r="A13" s="2282" t="s">
        <v>441</v>
      </c>
      <c r="B13" s="2283"/>
      <c r="C13" s="2283"/>
      <c r="D13" s="2283"/>
      <c r="E13" s="2284"/>
      <c r="F13" s="1290"/>
      <c r="G13" s="607"/>
      <c r="H13" s="608"/>
      <c r="I13" s="609"/>
      <c r="J13" s="609"/>
      <c r="K13" s="609"/>
    </row>
    <row r="14" spans="1:11" x14ac:dyDescent="0.2">
      <c r="A14" s="2265" t="s">
        <v>549</v>
      </c>
      <c r="B14" s="2265"/>
      <c r="C14" s="2265"/>
      <c r="D14" s="2265"/>
      <c r="E14" s="2266"/>
      <c r="F14" s="270" t="s">
        <v>1046</v>
      </c>
      <c r="G14" s="610"/>
      <c r="H14" s="605">
        <v>30705</v>
      </c>
      <c r="I14" s="611"/>
      <c r="J14" s="1323"/>
      <c r="K14" s="1361"/>
    </row>
    <row r="15" spans="1:11" x14ac:dyDescent="0.2">
      <c r="A15" s="2257" t="s">
        <v>5</v>
      </c>
      <c r="B15" s="2257"/>
      <c r="C15" s="2257"/>
      <c r="D15" s="2257"/>
      <c r="E15" s="2258"/>
      <c r="F15" s="270" t="s">
        <v>1047</v>
      </c>
      <c r="G15" s="611"/>
      <c r="H15" s="605"/>
      <c r="I15" s="605"/>
      <c r="J15" s="1361"/>
      <c r="K15" s="1361"/>
    </row>
    <row r="16" spans="1:11" ht="12.75" customHeight="1" x14ac:dyDescent="0.2">
      <c r="A16" s="2257" t="s">
        <v>342</v>
      </c>
      <c r="B16" s="2257"/>
      <c r="C16" s="2257"/>
      <c r="D16" s="2257"/>
      <c r="E16" s="2258"/>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85" t="s">
        <v>439</v>
      </c>
      <c r="B18" s="2286"/>
      <c r="C18" s="2286"/>
      <c r="D18" s="2286"/>
      <c r="E18" s="2287"/>
      <c r="F18" s="270" t="s">
        <v>1135</v>
      </c>
      <c r="G18" s="610"/>
      <c r="H18" s="610"/>
      <c r="I18" s="610"/>
      <c r="J18" s="1361"/>
      <c r="K18" s="1347"/>
    </row>
    <row r="19" spans="1:11" ht="23.25" customHeight="1" x14ac:dyDescent="0.2">
      <c r="A19" s="2257" t="s">
        <v>501</v>
      </c>
      <c r="B19" s="2268"/>
      <c r="C19" s="2268"/>
      <c r="D19" s="2268"/>
      <c r="E19" s="2258"/>
      <c r="F19" s="270" t="s">
        <v>1136</v>
      </c>
      <c r="G19" s="610"/>
      <c r="H19" s="610"/>
      <c r="I19" s="610"/>
      <c r="J19" s="1361"/>
      <c r="K19" s="1347"/>
    </row>
    <row r="20" spans="1:11" ht="12.75" customHeight="1" x14ac:dyDescent="0.2">
      <c r="A20" s="2269" t="s">
        <v>2060</v>
      </c>
      <c r="B20" s="2270"/>
      <c r="C20" s="2270"/>
      <c r="D20" s="2270"/>
      <c r="E20" s="2271"/>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60" t="s">
        <v>2062</v>
      </c>
      <c r="B22" s="2260"/>
      <c r="C22" s="2260"/>
      <c r="D22" s="2260"/>
      <c r="E22" s="2267"/>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30705</v>
      </c>
      <c r="I23" s="606">
        <f>SUM(I14:I16,I21,I22)</f>
        <v>0</v>
      </c>
      <c r="J23" s="606">
        <f>SUM(J14:J16,J21,J22)</f>
        <v>0</v>
      </c>
      <c r="K23" s="606">
        <f>SUM(K14:K16,K21,K22)</f>
        <v>0</v>
      </c>
    </row>
    <row r="24" spans="1:11" ht="12.75" customHeight="1" thickTop="1" thickBot="1" x14ac:dyDescent="0.25">
      <c r="A24" s="1389" t="s">
        <v>1975</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t="s">
        <v>2073</v>
      </c>
      <c r="E30" s="678" t="s">
        <v>910</v>
      </c>
      <c r="F30" s="57"/>
      <c r="G30" s="590"/>
    </row>
    <row r="31" spans="1:11" x14ac:dyDescent="0.2">
      <c r="A31" s="60"/>
      <c r="D31" s="9"/>
      <c r="E31" s="589" t="s">
        <v>911</v>
      </c>
      <c r="F31" s="1296" t="s">
        <v>656</v>
      </c>
      <c r="G31" s="614"/>
      <c r="H31" s="2262"/>
      <c r="I31" s="2263"/>
      <c r="J31" s="2263"/>
      <c r="K31" s="2263"/>
    </row>
    <row r="32" spans="1:11" x14ac:dyDescent="0.2">
      <c r="A32" s="60"/>
      <c r="B32" s="9"/>
      <c r="C32" s="9"/>
      <c r="D32" s="9"/>
      <c r="E32" s="590"/>
      <c r="F32" s="1296" t="s">
        <v>657</v>
      </c>
      <c r="G32" s="614"/>
      <c r="H32" s="2264"/>
      <c r="I32" s="2263"/>
      <c r="J32" s="2263"/>
      <c r="K32" s="2263"/>
    </row>
    <row r="33" spans="1:11" ht="9.75" customHeight="1" x14ac:dyDescent="0.2">
      <c r="A33" s="2005" t="s">
        <v>2059</v>
      </c>
      <c r="B33" s="119"/>
      <c r="C33" s="119"/>
      <c r="D33" s="119"/>
      <c r="E33" s="119"/>
      <c r="F33" s="119"/>
      <c r="G33" s="615"/>
      <c r="H33" s="2264"/>
      <c r="I33" s="2263"/>
      <c r="J33" s="2263"/>
      <c r="K33" s="2263"/>
    </row>
    <row r="34" spans="1:11" ht="9.75" customHeight="1" x14ac:dyDescent="0.2">
      <c r="A34" s="2006"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72" t="s">
        <v>658</v>
      </c>
      <c r="B41" s="2273"/>
      <c r="C41" s="2273"/>
      <c r="D41" s="2273"/>
      <c r="E41" s="2273"/>
      <c r="F41" s="2274"/>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5" sqref="I15"/>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2"/>
      <c r="B1" s="2129"/>
      <c r="C1" s="2129"/>
      <c r="D1" s="2129"/>
      <c r="E1" s="2129"/>
      <c r="F1" s="2129"/>
      <c r="G1" s="2129"/>
      <c r="H1" s="2129"/>
      <c r="I1" s="2129"/>
      <c r="J1" s="2129"/>
      <c r="K1" s="2129"/>
      <c r="L1" s="2129"/>
    </row>
    <row r="2" spans="1:14" ht="14.1" customHeight="1" x14ac:dyDescent="0.2">
      <c r="A2" s="2290"/>
      <c r="B2" s="2291"/>
      <c r="C2" s="2291"/>
      <c r="D2" s="2291"/>
      <c r="E2" s="2291"/>
      <c r="F2" s="2291"/>
      <c r="G2" s="2291"/>
      <c r="H2" s="2291"/>
      <c r="I2" s="2291"/>
      <c r="J2" s="2291"/>
      <c r="K2" s="2291"/>
      <c r="L2" s="2291"/>
    </row>
    <row r="3" spans="1:14" ht="33" customHeight="1" x14ac:dyDescent="0.2">
      <c r="A3" s="677" t="s">
        <v>556</v>
      </c>
      <c r="B3" s="315"/>
      <c r="C3" s="316"/>
      <c r="D3" s="910"/>
      <c r="E3" s="880"/>
      <c r="F3" s="880"/>
      <c r="G3" s="73"/>
      <c r="H3" s="322"/>
      <c r="I3" s="323"/>
      <c r="J3" s="2288"/>
      <c r="K3" s="2289"/>
      <c r="L3" s="2289"/>
    </row>
    <row r="4" spans="1:14" ht="48" customHeight="1" x14ac:dyDescent="0.2">
      <c r="A4" s="694" t="s">
        <v>1285</v>
      </c>
      <c r="B4" s="679" t="s">
        <v>450</v>
      </c>
      <c r="C4" s="1740" t="s">
        <v>1976</v>
      </c>
      <c r="D4" s="1740" t="s">
        <v>1977</v>
      </c>
      <c r="E4" s="1740" t="s">
        <v>1978</v>
      </c>
      <c r="F4" s="1740" t="s">
        <v>1979</v>
      </c>
      <c r="G4" s="65" t="s">
        <v>727</v>
      </c>
      <c r="H4" s="1740" t="s">
        <v>1980</v>
      </c>
      <c r="I4" s="1740" t="s">
        <v>1981</v>
      </c>
      <c r="J4" s="1740" t="s">
        <v>1982</v>
      </c>
      <c r="K4" s="1740" t="s">
        <v>1983</v>
      </c>
      <c r="L4" s="1740" t="s">
        <v>1984</v>
      </c>
      <c r="M4" s="66"/>
      <c r="N4" s="66"/>
    </row>
    <row r="5" spans="1:14" ht="13.5" thickBot="1" x14ac:dyDescent="0.25">
      <c r="A5" s="700" t="s">
        <v>1087</v>
      </c>
      <c r="B5" s="680">
        <v>210</v>
      </c>
      <c r="C5" s="1925"/>
      <c r="D5" s="1925"/>
      <c r="E5" s="1925"/>
      <c r="F5" s="1197">
        <f>(C5+D5)-E5</f>
        <v>0</v>
      </c>
      <c r="G5" s="681"/>
      <c r="H5" s="1925"/>
      <c r="I5" s="1925"/>
      <c r="J5" s="1925"/>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v>15000</v>
      </c>
      <c r="D7" s="686"/>
      <c r="E7" s="686"/>
      <c r="F7" s="1197">
        <f>(C7+D7)-E7</f>
        <v>15000</v>
      </c>
      <c r="G7" s="682"/>
      <c r="H7" s="688"/>
      <c r="I7" s="688"/>
      <c r="J7" s="688"/>
      <c r="K7" s="693"/>
      <c r="L7" s="1196">
        <f>F7-K7</f>
        <v>15000</v>
      </c>
    </row>
    <row r="8" spans="1:14" ht="14.25" thickTop="1" thickBot="1" x14ac:dyDescent="0.25">
      <c r="A8" s="696" t="s">
        <v>1366</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v>8899651</v>
      </c>
      <c r="D10" s="687">
        <v>146323</v>
      </c>
      <c r="E10" s="687"/>
      <c r="F10" s="1197">
        <f>(C10+D10)-E10</f>
        <v>9045974</v>
      </c>
      <c r="G10" s="683">
        <v>50</v>
      </c>
      <c r="H10" s="617">
        <v>5926468</v>
      </c>
      <c r="I10" s="617">
        <v>170231</v>
      </c>
      <c r="J10" s="617"/>
      <c r="K10" s="1196">
        <f>(H10+I10)-J10</f>
        <v>6096699</v>
      </c>
      <c r="L10" s="1196">
        <f>F10-K10</f>
        <v>2949275</v>
      </c>
    </row>
    <row r="11" spans="1:14" ht="14.25" thickTop="1" thickBot="1" x14ac:dyDescent="0.25">
      <c r="A11" s="696" t="s">
        <v>1368</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299">
        <v>240</v>
      </c>
      <c r="C12" s="1198">
        <v>1083984</v>
      </c>
      <c r="D12" s="1198"/>
      <c r="E12" s="1198"/>
      <c r="F12" s="1199">
        <f>(C12+D12)-E12</f>
        <v>1083984</v>
      </c>
      <c r="G12" s="683">
        <v>20</v>
      </c>
      <c r="H12" s="1200">
        <v>371218</v>
      </c>
      <c r="I12" s="1200">
        <v>46395</v>
      </c>
      <c r="J12" s="1200"/>
      <c r="K12" s="1196">
        <f>(H12+I12)-J12</f>
        <v>417613</v>
      </c>
      <c r="L12" s="1196">
        <f>F12-K12</f>
        <v>666371</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2768789</v>
      </c>
      <c r="D14" s="687"/>
      <c r="E14" s="687"/>
      <c r="F14" s="1197">
        <f>(C14+D14)-E14</f>
        <v>2768789</v>
      </c>
      <c r="G14" s="683">
        <v>10</v>
      </c>
      <c r="H14" s="617">
        <v>2373129</v>
      </c>
      <c r="I14" s="617">
        <v>76773</v>
      </c>
      <c r="J14" s="617"/>
      <c r="K14" s="1196">
        <f>(H14+I14)-J14</f>
        <v>2449902</v>
      </c>
      <c r="L14" s="1196">
        <f>F14-K14</f>
        <v>318887</v>
      </c>
    </row>
    <row r="15" spans="1:14" ht="14.25" thickTop="1" thickBot="1" x14ac:dyDescent="0.25">
      <c r="A15" s="699" t="s">
        <v>1371</v>
      </c>
      <c r="B15" s="299">
        <v>252</v>
      </c>
      <c r="C15" s="687">
        <v>1239702</v>
      </c>
      <c r="D15" s="687">
        <v>57386</v>
      </c>
      <c r="E15" s="687"/>
      <c r="F15" s="1197">
        <f>(C15+D15)-E15</f>
        <v>1297088</v>
      </c>
      <c r="G15" s="683">
        <v>5</v>
      </c>
      <c r="H15" s="617">
        <v>151050</v>
      </c>
      <c r="I15" s="617">
        <v>231714</v>
      </c>
      <c r="J15" s="617"/>
      <c r="K15" s="1196">
        <f>(H15+I15)-J15</f>
        <v>382764</v>
      </c>
      <c r="L15" s="1196">
        <f>F15-K15</f>
        <v>914324</v>
      </c>
    </row>
    <row r="16" spans="1:14" ht="14.25" thickTop="1" thickBot="1" x14ac:dyDescent="0.25">
      <c r="A16" s="699" t="s">
        <v>1372</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14007126</v>
      </c>
      <c r="D18" s="689">
        <f>SUM(D5,D7:D8,D10:D12,D14:D17)</f>
        <v>203709</v>
      </c>
      <c r="E18" s="689">
        <f>SUM(E5,E7:E8,E10:E12,E14:E17)</f>
        <v>0</v>
      </c>
      <c r="F18" s="689">
        <f>SUM(F5,F7:F8,F10:F12,F14:F17)</f>
        <v>14210835</v>
      </c>
      <c r="G18" s="683"/>
      <c r="H18" s="689">
        <f>SUM(H5,H8,H10:H12,H14:H16,)</f>
        <v>8821865</v>
      </c>
      <c r="I18" s="689">
        <f>SUM(I5,I8,I10:I12,I14:I16,)</f>
        <v>525113</v>
      </c>
      <c r="J18" s="689">
        <f>SUM(J5,J8,J10:J12,J14:J16,)</f>
        <v>0</v>
      </c>
      <c r="K18" s="1197">
        <f>(H18+I18)-J18</f>
        <v>9346978</v>
      </c>
      <c r="L18" s="1197">
        <f>F18-K18</f>
        <v>4863857</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525113</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6" t="s">
        <v>1985</v>
      </c>
      <c r="B1" s="2297"/>
      <c r="C1" s="2297"/>
      <c r="D1" s="2297"/>
      <c r="E1" s="2297"/>
      <c r="F1" s="2298"/>
      <c r="G1" s="1058"/>
    </row>
    <row r="2" spans="1:7" ht="13.5" thickBot="1" x14ac:dyDescent="0.25">
      <c r="A2" s="2299" t="s">
        <v>583</v>
      </c>
      <c r="B2" s="2300"/>
      <c r="C2" s="2300"/>
      <c r="D2" s="2300"/>
      <c r="E2" s="2300"/>
      <c r="F2" s="2301"/>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02"/>
      <c r="B5" s="2303"/>
      <c r="C5" s="2303"/>
      <c r="D5" s="2303"/>
      <c r="E5" s="2303"/>
      <c r="F5" s="2303"/>
    </row>
    <row r="6" spans="1:7" ht="13.5" customHeight="1" thickBot="1" x14ac:dyDescent="0.25">
      <c r="A6" s="2293" t="s">
        <v>1351</v>
      </c>
      <c r="B6" s="2294"/>
      <c r="C6" s="2294"/>
      <c r="D6" s="2294"/>
      <c r="E6" s="2294"/>
      <c r="F6" s="2295"/>
      <c r="G6" s="379"/>
    </row>
    <row r="7" spans="1:7" s="379" customFormat="1" ht="12" thickTop="1" x14ac:dyDescent="0.2">
      <c r="A7" s="1061" t="s">
        <v>609</v>
      </c>
      <c r="B7" s="620"/>
      <c r="C7" s="621"/>
      <c r="D7" s="620"/>
      <c r="E7" s="621"/>
      <c r="F7" s="620"/>
    </row>
    <row r="8" spans="1:7" ht="12" customHeight="1" x14ac:dyDescent="0.2">
      <c r="A8" s="381" t="s">
        <v>552</v>
      </c>
      <c r="B8" s="1062" t="s">
        <v>2020</v>
      </c>
      <c r="C8" s="380"/>
      <c r="D8" s="381" t="s">
        <v>608</v>
      </c>
      <c r="E8" s="621" t="s">
        <v>1162</v>
      </c>
      <c r="F8" s="1063">
        <f>'Expenditures 15-22'!K114</f>
        <v>8484290</v>
      </c>
      <c r="G8" s="379"/>
    </row>
    <row r="9" spans="1:7" ht="12" customHeight="1" x14ac:dyDescent="0.2">
      <c r="A9" s="381" t="s">
        <v>553</v>
      </c>
      <c r="B9" s="1062" t="s">
        <v>2021</v>
      </c>
      <c r="C9" s="380"/>
      <c r="D9" s="381" t="s">
        <v>608</v>
      </c>
      <c r="E9" s="621"/>
      <c r="F9" s="1064">
        <f>'Expenditures 15-22'!K150</f>
        <v>562034</v>
      </c>
      <c r="G9" s="1065"/>
    </row>
    <row r="10" spans="1:7" ht="12" customHeight="1" x14ac:dyDescent="0.2">
      <c r="A10" s="381" t="s">
        <v>606</v>
      </c>
      <c r="B10" s="1062" t="s">
        <v>2022</v>
      </c>
      <c r="C10" s="380"/>
      <c r="D10" s="381" t="s">
        <v>608</v>
      </c>
      <c r="E10" s="621"/>
      <c r="F10" s="1064">
        <f>'Expenditures 15-22'!K168</f>
        <v>102280</v>
      </c>
      <c r="G10" s="1065"/>
    </row>
    <row r="11" spans="1:7" ht="12" customHeight="1" x14ac:dyDescent="0.2">
      <c r="A11" s="381" t="s">
        <v>554</v>
      </c>
      <c r="B11" s="1062" t="s">
        <v>2023</v>
      </c>
      <c r="C11" s="380"/>
      <c r="D11" s="381" t="s">
        <v>608</v>
      </c>
      <c r="E11" s="621"/>
      <c r="F11" s="1064">
        <f>'Expenditures 15-22'!K204</f>
        <v>624735</v>
      </c>
      <c r="G11" s="1065"/>
    </row>
    <row r="12" spans="1:7" ht="12" customHeight="1" x14ac:dyDescent="0.2">
      <c r="A12" s="381" t="s">
        <v>555</v>
      </c>
      <c r="B12" s="1062" t="s">
        <v>2024</v>
      </c>
      <c r="C12" s="380"/>
      <c r="D12" s="381" t="s">
        <v>608</v>
      </c>
      <c r="E12" s="621"/>
      <c r="F12" s="1064">
        <f>'Expenditures 15-22'!K288</f>
        <v>254389</v>
      </c>
      <c r="G12" s="1065"/>
    </row>
    <row r="13" spans="1:7" ht="12" customHeight="1" x14ac:dyDescent="0.2">
      <c r="A13" s="381" t="s">
        <v>114</v>
      </c>
      <c r="B13" s="1062" t="s">
        <v>2025</v>
      </c>
      <c r="C13" s="380"/>
      <c r="D13" s="381" t="s">
        <v>608</v>
      </c>
      <c r="E13" s="621"/>
      <c r="F13" s="1064">
        <f>'Expenditures 15-22'!K331</f>
        <v>425391</v>
      </c>
      <c r="G13" s="1066"/>
    </row>
    <row r="14" spans="1:7" ht="12" customHeight="1" thickBot="1" x14ac:dyDescent="0.25">
      <c r="A14" s="1067"/>
      <c r="B14" s="622"/>
      <c r="C14" s="623"/>
      <c r="D14" s="1122" t="s">
        <v>608</v>
      </c>
      <c r="E14" s="634" t="s">
        <v>1162</v>
      </c>
      <c r="F14" s="1068">
        <f>SUM(F8:F13)</f>
        <v>10453119</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0</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2026</v>
      </c>
      <c r="C34" s="1080" t="str">
        <f>'Expenditures 15-22'!B7</f>
        <v>1125</v>
      </c>
      <c r="D34" s="1081" t="str">
        <f>'Expenditures 15-22'!A7</f>
        <v>Pre-K Programs</v>
      </c>
      <c r="E34" s="621"/>
      <c r="F34" s="1239">
        <f>'Expenditures 15-22'!K7-SUM('Expenditures 15-22'!G7,'Expenditures 15-22'!I7)</f>
        <v>100237</v>
      </c>
      <c r="G34" s="379"/>
    </row>
    <row r="35" spans="1:7" ht="12" customHeight="1" x14ac:dyDescent="0.2">
      <c r="A35" s="381" t="s">
        <v>552</v>
      </c>
      <c r="B35" s="381" t="s">
        <v>2027</v>
      </c>
      <c r="C35" s="1080" t="str">
        <f>'Expenditures 15-22'!B9</f>
        <v>1225</v>
      </c>
      <c r="D35" s="1081" t="str">
        <f>'Expenditures 15-22'!A9</f>
        <v>Special Education Programs Pre-K</v>
      </c>
      <c r="E35" s="621"/>
      <c r="F35" s="1239">
        <f>'Expenditures 15-22'!K9-SUM('Expenditures 15-22'!G9+'Expenditures 15-22'!I9)</f>
        <v>0</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2028</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2029</v>
      </c>
      <c r="C38" s="1080">
        <f>'Expenditures 15-22'!B15</f>
        <v>1600</v>
      </c>
      <c r="D38" s="1082" t="str">
        <f>'Expenditures 15-22'!A15</f>
        <v>Summer School Programs</v>
      </c>
      <c r="E38" s="621"/>
      <c r="F38" s="1239">
        <f>'Expenditures 15-22'!K15-SUM('Expenditures 15-22'!G15,'Expenditures 15-22'!I15)</f>
        <v>0</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2030</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2031</v>
      </c>
      <c r="C52" s="1083" t="str">
        <f>'Expenditures 15-22'!B75</f>
        <v>3000</v>
      </c>
      <c r="D52" s="1082" t="s">
        <v>540</v>
      </c>
      <c r="E52" s="621"/>
      <c r="F52" s="1239">
        <f>'Expenditures 15-22'!K75-SUM('Expenditures 15-22'!G75,'Expenditures 15-22'!I75)</f>
        <v>0</v>
      </c>
      <c r="G52" s="379"/>
    </row>
    <row r="53" spans="1:7" ht="12" customHeight="1" x14ac:dyDescent="0.2">
      <c r="A53" s="381" t="s">
        <v>552</v>
      </c>
      <c r="B53" s="381" t="s">
        <v>2032</v>
      </c>
      <c r="C53" s="1083">
        <f>'Expenditures 15-22'!B102</f>
        <v>4000</v>
      </c>
      <c r="D53" s="1082" t="str">
        <f>'Expenditures 15-22'!A102</f>
        <v>Total Payments to Other District &amp; Govt Units</v>
      </c>
      <c r="E53" s="621"/>
      <c r="F53" s="1239">
        <f>'Expenditures 15-22'!K102</f>
        <v>1017441</v>
      </c>
      <c r="G53" s="379"/>
    </row>
    <row r="54" spans="1:7" ht="12" customHeight="1" x14ac:dyDescent="0.2">
      <c r="A54" s="381" t="s">
        <v>552</v>
      </c>
      <c r="B54" s="381" t="s">
        <v>2033</v>
      </c>
      <c r="C54" s="1083" t="s">
        <v>1188</v>
      </c>
      <c r="D54" s="1079" t="s">
        <v>1335</v>
      </c>
      <c r="E54" s="621"/>
      <c r="F54" s="1239">
        <f>'Expenditures 15-22'!G114</f>
        <v>75010</v>
      </c>
      <c r="G54" s="379"/>
    </row>
    <row r="55" spans="1:7" ht="12" customHeight="1" x14ac:dyDescent="0.2">
      <c r="A55" s="381" t="s">
        <v>552</v>
      </c>
      <c r="B55" s="381" t="s">
        <v>2034</v>
      </c>
      <c r="C55" s="1083" t="s">
        <v>1188</v>
      </c>
      <c r="D55" s="1079" t="s">
        <v>334</v>
      </c>
      <c r="E55" s="621"/>
      <c r="F55" s="1239">
        <f>'Expenditures 15-22'!I114</f>
        <v>0</v>
      </c>
      <c r="G55" s="379"/>
    </row>
    <row r="56" spans="1:7" ht="12" customHeight="1" x14ac:dyDescent="0.2">
      <c r="A56" s="381" t="s">
        <v>553</v>
      </c>
      <c r="B56" s="381" t="s">
        <v>2035</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2036</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2037</v>
      </c>
      <c r="C58" s="1080" t="s">
        <v>1188</v>
      </c>
      <c r="D58" s="1079" t="s">
        <v>1335</v>
      </c>
      <c r="E58" s="621"/>
      <c r="F58" s="1241">
        <f>'Expenditures 15-22'!G150</f>
        <v>4530</v>
      </c>
      <c r="G58" s="379"/>
    </row>
    <row r="59" spans="1:7" ht="12" customHeight="1" x14ac:dyDescent="0.2">
      <c r="A59" s="1089" t="s">
        <v>553</v>
      </c>
      <c r="B59" s="71" t="s">
        <v>2038</v>
      </c>
      <c r="C59" s="1172" t="s">
        <v>1188</v>
      </c>
      <c r="D59" s="71" t="s">
        <v>334</v>
      </c>
      <c r="F59" s="1242">
        <f>'Expenditures 15-22'!I150</f>
        <v>0</v>
      </c>
      <c r="G59" s="379"/>
    </row>
    <row r="60" spans="1:7" ht="12" customHeight="1" x14ac:dyDescent="0.2">
      <c r="A60" s="1089" t="s">
        <v>606</v>
      </c>
      <c r="B60" s="71" t="s">
        <v>2039</v>
      </c>
      <c r="C60" s="1172">
        <v>4000</v>
      </c>
      <c r="D60" s="71" t="s">
        <v>362</v>
      </c>
      <c r="F60" s="1243">
        <f>'Expenditures 15-22'!K154</f>
        <v>0</v>
      </c>
      <c r="G60" s="379"/>
    </row>
    <row r="61" spans="1:7" ht="12" customHeight="1" x14ac:dyDescent="0.2">
      <c r="A61" s="1086" t="s">
        <v>606</v>
      </c>
      <c r="B61" s="1086" t="s">
        <v>2040</v>
      </c>
      <c r="C61" s="1087" t="str">
        <f>'Expenditures 15-22'!B164</f>
        <v>5300</v>
      </c>
      <c r="D61" s="1174" t="s">
        <v>361</v>
      </c>
      <c r="E61" s="635"/>
      <c r="F61" s="1239">
        <f>'Expenditures 15-22'!K164</f>
        <v>80000</v>
      </c>
      <c r="G61" s="379"/>
    </row>
    <row r="62" spans="1:7" ht="12" customHeight="1" x14ac:dyDescent="0.2">
      <c r="A62" s="381" t="s">
        <v>554</v>
      </c>
      <c r="B62" s="381" t="s">
        <v>2041</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2042</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2043</v>
      </c>
      <c r="C64" s="1087" t="str">
        <f>'Expenditures 15-22'!B200</f>
        <v>5300</v>
      </c>
      <c r="D64" s="1173" t="s">
        <v>361</v>
      </c>
      <c r="E64" s="621"/>
      <c r="F64" s="1239">
        <f>'Expenditures 15-22'!K200</f>
        <v>139774</v>
      </c>
      <c r="G64" s="379"/>
    </row>
    <row r="65" spans="1:8" ht="12" customHeight="1" x14ac:dyDescent="0.2">
      <c r="A65" s="381" t="s">
        <v>554</v>
      </c>
      <c r="B65" s="381" t="s">
        <v>2044</v>
      </c>
      <c r="C65" s="1080" t="s">
        <v>1188</v>
      </c>
      <c r="D65" s="1079" t="s">
        <v>1335</v>
      </c>
      <c r="E65" s="621"/>
      <c r="F65" s="1239">
        <f>'Expenditures 15-22'!G204</f>
        <v>0</v>
      </c>
      <c r="G65" s="379"/>
    </row>
    <row r="66" spans="1:8" ht="12" customHeight="1" x14ac:dyDescent="0.2">
      <c r="A66" s="381" t="s">
        <v>554</v>
      </c>
      <c r="B66" s="381" t="s">
        <v>2045</v>
      </c>
      <c r="C66" s="1080" t="s">
        <v>1188</v>
      </c>
      <c r="D66" s="1079" t="s">
        <v>334</v>
      </c>
      <c r="E66" s="621"/>
      <c r="F66" s="1239">
        <f>'Expenditures 15-22'!I204</f>
        <v>0</v>
      </c>
      <c r="G66" s="379"/>
    </row>
    <row r="67" spans="1:8" ht="12" customHeight="1" x14ac:dyDescent="0.2">
      <c r="A67" s="381" t="s">
        <v>555</v>
      </c>
      <c r="B67" s="381" t="s">
        <v>2046</v>
      </c>
      <c r="C67" s="1080" t="str">
        <f>'Expenditures 15-22'!B210</f>
        <v>1125</v>
      </c>
      <c r="D67" s="1173" t="str">
        <f>'Expenditures 15-22'!A210</f>
        <v>Pre-K Programs</v>
      </c>
      <c r="E67" s="621"/>
      <c r="F67" s="1239">
        <f>'Expenditures 15-22'!K210</f>
        <v>28415</v>
      </c>
      <c r="G67" s="379"/>
    </row>
    <row r="68" spans="1:8" ht="12" customHeight="1" x14ac:dyDescent="0.2">
      <c r="A68" s="381" t="s">
        <v>555</v>
      </c>
      <c r="B68" s="381" t="s">
        <v>2047</v>
      </c>
      <c r="C68" s="1080" t="str">
        <f>'Expenditures 15-22'!B212</f>
        <v>1225</v>
      </c>
      <c r="D68" s="1173" t="str">
        <f>'Expenditures 15-22'!A212</f>
        <v>Special Education Programs - Pre-K</v>
      </c>
      <c r="E68" s="621"/>
      <c r="F68" s="1239">
        <f>'Expenditures 15-22'!K212</f>
        <v>0</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2048</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2049</v>
      </c>
      <c r="C71" s="1080">
        <f>'Expenditures 15-22'!B218</f>
        <v>1600</v>
      </c>
      <c r="D71" s="1081" t="str">
        <f>'Expenditures 15-22'!A218</f>
        <v>Summer School Programs</v>
      </c>
      <c r="E71" s="621"/>
      <c r="F71" s="1239">
        <f>'Expenditures 15-22'!K218</f>
        <v>0</v>
      </c>
      <c r="G71" s="379"/>
    </row>
    <row r="72" spans="1:8" ht="12" customHeight="1" x14ac:dyDescent="0.2">
      <c r="A72" s="381" t="s">
        <v>555</v>
      </c>
      <c r="B72" s="381" t="s">
        <v>2050</v>
      </c>
      <c r="C72" s="1080">
        <f>'Expenditures 15-22'!B274</f>
        <v>3000</v>
      </c>
      <c r="D72" s="1070" t="s">
        <v>540</v>
      </c>
      <c r="E72" s="621"/>
      <c r="F72" s="1239">
        <f>'Expenditures 15-22'!K274</f>
        <v>0</v>
      </c>
      <c r="G72" s="379"/>
    </row>
    <row r="73" spans="1:8" ht="12" customHeight="1" x14ac:dyDescent="0.2">
      <c r="A73" s="381" t="s">
        <v>555</v>
      </c>
      <c r="B73" s="381" t="s">
        <v>2051</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2004</v>
      </c>
      <c r="E75" s="637" t="s">
        <v>1162</v>
      </c>
      <c r="F75" s="1244">
        <f>SUM(F18:F73)</f>
        <v>1445407</v>
      </c>
      <c r="G75" s="379"/>
    </row>
    <row r="76" spans="1:8" s="1089" customFormat="1" ht="12" customHeight="1" thickTop="1" thickBot="1" x14ac:dyDescent="0.25">
      <c r="A76" s="627"/>
      <c r="B76" s="625"/>
      <c r="C76" s="626"/>
      <c r="D76" s="1088" t="s">
        <v>2000</v>
      </c>
      <c r="E76" s="637"/>
      <c r="F76" s="1245">
        <f>(F14-F75)</f>
        <v>9007712</v>
      </c>
      <c r="G76" s="381"/>
    </row>
    <row r="77" spans="1:8" s="1089" customFormat="1" ht="12" customHeight="1" thickTop="1" x14ac:dyDescent="0.2">
      <c r="A77" s="628"/>
      <c r="B77" s="625"/>
      <c r="C77" s="626"/>
      <c r="D77" s="1088" t="s">
        <v>2001</v>
      </c>
      <c r="E77" s="637"/>
      <c r="F77" s="1802">
        <v>755.26</v>
      </c>
      <c r="G77" s="382"/>
      <c r="H77" s="381"/>
    </row>
    <row r="78" spans="1:8" s="1089" customFormat="1" ht="12" customHeight="1" thickBot="1" x14ac:dyDescent="0.25">
      <c r="A78" s="629"/>
      <c r="B78" s="625"/>
      <c r="C78" s="626"/>
      <c r="D78" s="1088" t="s">
        <v>2002</v>
      </c>
      <c r="E78" s="637" t="s">
        <v>1162</v>
      </c>
      <c r="F78" s="1246">
        <f>IF(F77&gt;0,F76/F77," Complete Line 77")</f>
        <v>11926.63718454572</v>
      </c>
      <c r="G78" s="381"/>
    </row>
    <row r="79" spans="1:8" s="1089" customFormat="1" ht="12" thickTop="1" x14ac:dyDescent="0.2">
      <c r="A79" s="406"/>
      <c r="B79" s="381"/>
      <c r="C79" s="380"/>
      <c r="D79" s="624"/>
      <c r="E79" s="621"/>
      <c r="F79" s="1090"/>
      <c r="G79" s="381"/>
    </row>
    <row r="80" spans="1:8" s="1089" customFormat="1" ht="12" thickBot="1" x14ac:dyDescent="0.25">
      <c r="A80" s="2293" t="s">
        <v>1352</v>
      </c>
      <c r="B80" s="2294"/>
      <c r="C80" s="2294"/>
      <c r="D80" s="2294"/>
      <c r="E80" s="2294"/>
      <c r="F80" s="2295"/>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6258</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126539</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52758</v>
      </c>
      <c r="G94" s="1097"/>
    </row>
    <row r="95" spans="1:7" ht="12" customHeight="1" x14ac:dyDescent="0.2">
      <c r="A95" s="1098" t="s">
        <v>552</v>
      </c>
      <c r="B95" s="1098" t="s">
        <v>186</v>
      </c>
      <c r="C95" s="1095">
        <f>'Revenues 9-14'!B84</f>
        <v>1811</v>
      </c>
      <c r="D95" s="1096" t="str">
        <f>'Revenues 9-14'!A84</f>
        <v>Rentals - Regular Textbooks</v>
      </c>
      <c r="E95" s="407"/>
      <c r="F95" s="1203">
        <f>'Revenues 9-14'!C84</f>
        <v>17454</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0</v>
      </c>
      <c r="G97" s="1097"/>
    </row>
    <row r="98" spans="1:7" ht="12" customHeight="1" x14ac:dyDescent="0.2">
      <c r="A98" s="1098" t="s">
        <v>552</v>
      </c>
      <c r="B98" s="1098" t="s">
        <v>189</v>
      </c>
      <c r="C98" s="1095">
        <f>'Revenues 9-14'!B91</f>
        <v>1829</v>
      </c>
      <c r="D98" s="1096" t="str">
        <f>'Revenues 9-14'!A91</f>
        <v>Sales - Other (Describe &amp; Itemize)</v>
      </c>
      <c r="E98" s="407"/>
      <c r="F98" s="1203">
        <f>'Revenues 9-14'!C91</f>
        <v>0</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8000</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107092</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0</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1742474</v>
      </c>
      <c r="G104" s="1097"/>
    </row>
    <row r="105" spans="1:7" ht="12" customHeight="1" x14ac:dyDescent="0.2">
      <c r="A105" s="1098" t="s">
        <v>800</v>
      </c>
      <c r="B105" s="1098" t="s">
        <v>1860</v>
      </c>
      <c r="C105" s="1106">
        <v>3200</v>
      </c>
      <c r="D105" s="1096" t="str">
        <f>'Revenues 9-14'!A140</f>
        <v>Total Career and Technical Education</v>
      </c>
      <c r="E105" s="407"/>
      <c r="F105" s="1203">
        <f>SUM('Revenues 9-14'!C140,'Revenues 9-14'!D140,'Revenues 9-14'!G140)</f>
        <v>27198</v>
      </c>
      <c r="G105" s="1097"/>
    </row>
    <row r="106" spans="1:7" ht="12" customHeight="1" x14ac:dyDescent="0.2">
      <c r="A106" s="1170" t="s">
        <v>788</v>
      </c>
      <c r="B106" s="1098" t="s">
        <v>973</v>
      </c>
      <c r="C106" s="1106">
        <v>3300</v>
      </c>
      <c r="D106" s="1096" t="str">
        <f>'Revenues 9-14'!A144</f>
        <v>Total Bilingual Ed</v>
      </c>
      <c r="E106" s="407"/>
      <c r="F106" s="1203">
        <f>SUM('Revenues 9-14'!C144,'Revenues 9-14'!G144)</f>
        <v>8850</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3384</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16787</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191187</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0</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58361</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16045</v>
      </c>
      <c r="G127" s="72"/>
    </row>
    <row r="128" spans="1:7" ht="12" customHeight="1" x14ac:dyDescent="0.2">
      <c r="A128" s="404" t="s">
        <v>788</v>
      </c>
      <c r="B128" s="404" t="s">
        <v>924</v>
      </c>
      <c r="C128" s="1113" t="s">
        <v>1188</v>
      </c>
      <c r="D128" s="1112" t="str">
        <f>'Revenues 9-14'!A201</f>
        <v>Total Food Service</v>
      </c>
      <c r="E128" s="407"/>
      <c r="F128" s="1203">
        <f>SUM('Revenues 9-14'!C201,'Revenues 9-14'!G201)</f>
        <v>283508</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240725</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0</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0</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0</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2072</v>
      </c>
      <c r="C160" s="1325" t="s">
        <v>1033</v>
      </c>
      <c r="D160" s="1326" t="s">
        <v>929</v>
      </c>
      <c r="E160" s="1327"/>
      <c r="F160" s="1203">
        <f>SUM(F136:F159)</f>
        <v>0</v>
      </c>
      <c r="G160" s="403"/>
    </row>
    <row r="161" spans="1:7" s="620" customFormat="1" x14ac:dyDescent="0.2">
      <c r="A161" s="1324" t="s">
        <v>552</v>
      </c>
      <c r="B161" s="1393" t="s">
        <v>1893</v>
      </c>
      <c r="C161" s="1325" t="s">
        <v>1891</v>
      </c>
      <c r="D161" s="1326" t="s">
        <v>1892</v>
      </c>
      <c r="E161" s="1327"/>
      <c r="F161" s="1203">
        <f>SUM('Revenues 9-14'!C260)</f>
        <v>0</v>
      </c>
      <c r="G161" s="403"/>
    </row>
    <row r="162" spans="1:7" s="620" customFormat="1" x14ac:dyDescent="0.2">
      <c r="A162" s="1324" t="s">
        <v>607</v>
      </c>
      <c r="B162" s="1393" t="s">
        <v>2017</v>
      </c>
      <c r="C162" s="1325" t="s">
        <v>2018</v>
      </c>
      <c r="D162" s="1326" t="s">
        <v>2019</v>
      </c>
      <c r="E162" s="1327"/>
      <c r="F162" s="1203">
        <f>SUM('Revenues 9-14'!C261:H261,'Revenues 9-14'!J261:K261)</f>
        <v>0</v>
      </c>
      <c r="G162" s="403"/>
    </row>
    <row r="163" spans="1:7" ht="12" customHeight="1" x14ac:dyDescent="0.2">
      <c r="A163" s="404" t="s">
        <v>1222</v>
      </c>
      <c r="B163" s="404" t="s">
        <v>2052</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1894</v>
      </c>
      <c r="C165" s="1113">
        <f>'Revenues 9-14'!B264</f>
        <v>4909</v>
      </c>
      <c r="D165" s="1112" t="str">
        <f>'Revenues 9-14'!A264</f>
        <v>Title III - Language Inst Program - Limited Eng (LIPLEP)</v>
      </c>
      <c r="E165" s="407"/>
      <c r="F165" s="1203">
        <f>SUM('Revenues 9-14'!C264,'Revenues 9-14'!F264,'Revenues 9-14'!G264)</f>
        <v>5833</v>
      </c>
      <c r="G165" s="1115"/>
    </row>
    <row r="166" spans="1:7" ht="12" customHeight="1" x14ac:dyDescent="0.2">
      <c r="A166" s="404" t="s">
        <v>6</v>
      </c>
      <c r="B166" s="404" t="s">
        <v>2053</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39950</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17377</v>
      </c>
      <c r="G171" s="1119">
        <v>6320</v>
      </c>
    </row>
    <row r="172" spans="1:7" ht="12" customHeight="1" x14ac:dyDescent="0.2">
      <c r="A172" s="404" t="s">
        <v>792</v>
      </c>
      <c r="B172" s="404" t="s">
        <v>1895</v>
      </c>
      <c r="C172" s="1113">
        <f>'Revenues 9-14'!B271</f>
        <v>4992</v>
      </c>
      <c r="D172" s="1114" t="str">
        <f>'Revenues 9-14'!A271</f>
        <v>Medicaid Matching Funds - Fee-for-Service Program</v>
      </c>
      <c r="E172" s="407"/>
      <c r="F172" s="1203">
        <f>SUM('Revenues 9-14'!C271:D271,'Revenues 9-14'!F271:G271)</f>
        <v>9308</v>
      </c>
      <c r="G172" s="1119"/>
    </row>
    <row r="173" spans="1:7" x14ac:dyDescent="0.2">
      <c r="A173" s="1171" t="s">
        <v>792</v>
      </c>
      <c r="B173" s="1116" t="s">
        <v>2054</v>
      </c>
      <c r="C173" s="1117">
        <f>'Revenues 9-14'!B272</f>
        <v>4999</v>
      </c>
      <c r="D173" s="1118" t="str">
        <f>'Revenues 9-14'!A272</f>
        <v>Other Restricted Revenue from Federal Sources (Describe &amp; Itemize)</v>
      </c>
      <c r="E173" s="407"/>
      <c r="F173" s="1203">
        <f>SUM('Revenues 9-14'!C272:D272,'Revenues 9-14'!F272:G272)</f>
        <v>0</v>
      </c>
      <c r="G173" s="404"/>
    </row>
    <row r="174" spans="1:7" x14ac:dyDescent="0.2">
      <c r="A174" s="404"/>
      <c r="B174" s="404"/>
      <c r="C174" s="408"/>
      <c r="D174" s="404"/>
      <c r="E174" s="407"/>
      <c r="F174" s="1247"/>
      <c r="G174" s="1119"/>
    </row>
    <row r="175" spans="1:7" x14ac:dyDescent="0.2">
      <c r="A175" s="630"/>
      <c r="B175" s="631"/>
      <c r="C175" s="632"/>
      <c r="D175" s="1120" t="s">
        <v>2055</v>
      </c>
      <c r="E175" s="1177" t="s">
        <v>1162</v>
      </c>
      <c r="F175" s="1248">
        <f>SUM(F83:F135,F160:F173)</f>
        <v>2979088</v>
      </c>
    </row>
    <row r="176" spans="1:7" ht="12" customHeight="1" x14ac:dyDescent="0.2">
      <c r="A176" s="630"/>
      <c r="B176" s="631"/>
      <c r="C176" s="632"/>
      <c r="D176" s="1120" t="s">
        <v>2057</v>
      </c>
      <c r="E176" s="1177"/>
      <c r="F176" s="1249">
        <f>'PCTC-OEPP 28-29'!F76-F175</f>
        <v>6028624</v>
      </c>
    </row>
    <row r="177" spans="1:7" ht="12" customHeight="1" x14ac:dyDescent="0.2">
      <c r="A177" s="630"/>
      <c r="B177" s="631"/>
      <c r="C177" s="632"/>
      <c r="D177" s="1120" t="s">
        <v>819</v>
      </c>
      <c r="E177" s="1177"/>
      <c r="F177" s="1249">
        <f>'Cap Outlay Deprec 27'!I20</f>
        <v>525113</v>
      </c>
    </row>
    <row r="178" spans="1:7" ht="12" customHeight="1" x14ac:dyDescent="0.2">
      <c r="A178" s="630"/>
      <c r="B178" s="631"/>
      <c r="C178" s="632"/>
      <c r="D178" s="1120" t="s">
        <v>2058</v>
      </c>
      <c r="E178" s="1177"/>
      <c r="F178" s="1249">
        <f>F176+F177</f>
        <v>6553737</v>
      </c>
    </row>
    <row r="179" spans="1:7" ht="12" customHeight="1" x14ac:dyDescent="0.2">
      <c r="A179" s="630"/>
      <c r="B179" s="633"/>
      <c r="C179" s="632"/>
      <c r="D179" s="1120" t="s">
        <v>2003</v>
      </c>
      <c r="E179" s="1177"/>
      <c r="F179" s="1250">
        <f>'PCTC-OEPP 28-29'!F77</f>
        <v>755.26</v>
      </c>
      <c r="G179" s="72"/>
    </row>
    <row r="180" spans="1:7" ht="12" customHeight="1" thickBot="1" x14ac:dyDescent="0.25">
      <c r="A180" s="630"/>
      <c r="B180" s="633"/>
      <c r="C180" s="632"/>
      <c r="D180" s="1120" t="s">
        <v>2056</v>
      </c>
      <c r="E180" s="1177" t="s">
        <v>1162</v>
      </c>
      <c r="F180" s="1251">
        <f>F178/F179</f>
        <v>8677.4580939014377</v>
      </c>
      <c r="G180" s="71">
        <v>6323</v>
      </c>
    </row>
    <row r="181" spans="1:7" ht="12" thickTop="1" x14ac:dyDescent="0.2">
      <c r="B181" s="72"/>
      <c r="C181" s="408"/>
      <c r="D181" s="72"/>
      <c r="E181" s="408"/>
      <c r="F181" s="72"/>
      <c r="G181" s="1121">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3" t="s">
        <v>1745</v>
      </c>
      <c r="B3" s="917"/>
      <c r="C3" s="917"/>
      <c r="D3" s="917"/>
      <c r="E3" s="924"/>
      <c r="F3" s="924"/>
      <c r="G3" s="918"/>
    </row>
    <row r="4" spans="1:9" ht="12" customHeight="1" x14ac:dyDescent="0.2">
      <c r="A4" s="921" t="s">
        <v>897</v>
      </c>
      <c r="B4" s="920"/>
      <c r="C4" s="920"/>
      <c r="D4" s="920"/>
      <c r="E4" s="925"/>
      <c r="F4" s="926"/>
      <c r="G4" s="927"/>
      <c r="H4" s="22"/>
      <c r="I4" s="22"/>
    </row>
    <row r="5" spans="1:9" s="1915" customFormat="1" ht="57" customHeight="1" x14ac:dyDescent="0.2">
      <c r="A5" s="2304" t="s">
        <v>1758</v>
      </c>
      <c r="B5" s="2305"/>
      <c r="C5" s="2305"/>
      <c r="D5" s="2305"/>
      <c r="E5" s="2305"/>
      <c r="F5" s="2305"/>
      <c r="G5" s="2306"/>
      <c r="H5" s="3"/>
      <c r="I5" s="1914"/>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166042</v>
      </c>
      <c r="F10" s="933"/>
      <c r="G10" s="1252"/>
      <c r="H10" s="227"/>
      <c r="I10" s="227"/>
    </row>
    <row r="11" spans="1:9" s="2" customFormat="1" ht="22.5" customHeight="1" x14ac:dyDescent="0.2">
      <c r="A11" s="2309" t="s">
        <v>1986</v>
      </c>
      <c r="B11" s="2310"/>
      <c r="C11" s="2310"/>
      <c r="D11" s="2226"/>
      <c r="E11" s="931">
        <v>33882</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4" t="s">
        <v>1774</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5803226</v>
      </c>
      <c r="F19" s="835"/>
      <c r="G19" s="837">
        <f>'Expenditures 15-22'!K33-SUM('Expenditures 15-22'!G33,'Expenditures 15-22'!I33)+'Expenditures 15-22'!D223</f>
        <v>5803226</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189344</v>
      </c>
      <c r="F21" s="835"/>
      <c r="G21" s="837">
        <f>'Expenditures 15-22'!K42-SUM('Expenditures 15-22'!G42,'Expenditures 15-22'!I42)+'Expenditures 15-22'!K120-SUM('Expenditures 15-22'!G120,'Expenditures 15-22'!I120)+'Expenditures 15-22'!K174-SUM('Expenditures 15-22'!G174,'Expenditures 15-22'!I174)+'Expenditures 15-22'!D232</f>
        <v>189344</v>
      </c>
      <c r="H21" s="300"/>
      <c r="I21" s="227"/>
    </row>
    <row r="22" spans="1:9" s="2" customFormat="1" ht="12" customHeight="1" x14ac:dyDescent="0.2">
      <c r="A22" s="834" t="s">
        <v>681</v>
      </c>
      <c r="B22" s="830"/>
      <c r="C22" s="829">
        <v>2200</v>
      </c>
      <c r="D22" s="835"/>
      <c r="E22" s="836">
        <f>'Expenditures 15-22'!K47-SUM('Expenditures 15-22'!G47,'Expenditures 15-22'!I47)+'Expenditures 15-22'!D237</f>
        <v>366928</v>
      </c>
      <c r="F22" s="835"/>
      <c r="G22" s="837">
        <f>'Expenditures 15-22'!K47-SUM('Expenditures 15-22'!G47,'Expenditures 15-22'!I47)+'Expenditures 15-22'!D237</f>
        <v>366928</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667397</v>
      </c>
      <c r="F23" s="835"/>
      <c r="G23" s="836">
        <f>'Expenditures 15-22'!K53-SUM('Expenditures 15-22'!G53,'Expenditures 15-22'!I53)+'Expenditures 15-22'!D251+'Expenditures 15-22'!K323-SUM('Expenditures 15-22'!G323,'Expenditures 15-22'!I323)</f>
        <v>667397</v>
      </c>
      <c r="H23" s="300"/>
      <c r="I23" s="227"/>
    </row>
    <row r="24" spans="1:9" s="2" customFormat="1" ht="12" customHeight="1" x14ac:dyDescent="0.2">
      <c r="A24" s="834" t="s">
        <v>683</v>
      </c>
      <c r="B24" s="830"/>
      <c r="C24" s="829">
        <v>2400</v>
      </c>
      <c r="D24" s="835"/>
      <c r="E24" s="836">
        <f>'Expenditures 15-22'!K57-SUM('Expenditures 15-22'!G57,'Expenditures 15-22'!I57)+'Expenditures 15-22'!D255</f>
        <v>539273</v>
      </c>
      <c r="F24" s="835"/>
      <c r="G24" s="837">
        <f>'Expenditures 15-22'!K57-SUM('Expenditures 15-22'!G57,'Expenditures 15-22'!I57)+'Expenditures 15-22'!D255</f>
        <v>539273</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96631</v>
      </c>
      <c r="E27" s="836">
        <f>E8</f>
        <v>0</v>
      </c>
      <c r="F27" s="836">
        <f>'Expenditures 15-22'!K60-SUM('Expenditures 15-22'!G60,'Expenditures 15-22'!I60)+'Expenditures 15-22'!D258-E8</f>
        <v>96631</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601370</v>
      </c>
      <c r="F28" s="839">
        <f>'Expenditures 15-22'!K61-SUM('Expenditures 15-22'!G61,'Expenditures 15-22'!I61)+'Expenditures 15-22'!K124-SUM('Expenditures 15-22'!G124,'Expenditures 15-22'!I124)+'Expenditures 15-22'!D260-E9</f>
        <v>601370</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488686</v>
      </c>
      <c r="F29" s="835"/>
      <c r="G29" s="837">
        <f>'Expenditures 15-22'!K62-SUM('Expenditures 15-22'!G62,'Expenditures 15-22'!I62)+'Expenditures 15-22'!K125-SUM('Expenditures 15-22'!G125,'Expenditures 15-22'!I125)+'Expenditures 15-22'!K176-SUM('Expenditures 15-22'!G176,'Expenditures 15-22'!I176)+'Expenditures 15-22'!D261</f>
        <v>488686</v>
      </c>
      <c r="H29" s="416"/>
    </row>
    <row r="30" spans="1:9" ht="12" customHeight="1" x14ac:dyDescent="0.2">
      <c r="A30" s="834" t="s">
        <v>108</v>
      </c>
      <c r="B30" s="832"/>
      <c r="C30" s="829">
        <v>2560</v>
      </c>
      <c r="D30" s="835"/>
      <c r="E30" s="836">
        <f>'Expenditures 15-22'!K63-SUM('Expenditures 15-22'!G63,'Expenditures 15-22'!I63)+'Expenditures 15-22'!D262-E10</f>
        <v>170856</v>
      </c>
      <c r="F30" s="835"/>
      <c r="G30" s="836">
        <f>'Expenditures 15-22'!K63-SUM('Expenditures 15-22'!G63,'Expenditures 15-22'!I63)+'Expenditures 15-22'!D262-E10</f>
        <v>170856</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0</v>
      </c>
      <c r="F39" s="835"/>
      <c r="G39" s="83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1" t="s">
        <v>164</v>
      </c>
      <c r="B40" s="852"/>
      <c r="C40" s="853"/>
      <c r="D40" s="839">
        <f>SUM(D19:D39)</f>
        <v>96631</v>
      </c>
      <c r="E40" s="839">
        <f>SUM(E19:E39)</f>
        <v>8827080</v>
      </c>
      <c r="F40" s="839">
        <f>SUM(F19:F39)</f>
        <v>698001</v>
      </c>
      <c r="G40" s="839">
        <f>SUM(G19:G39)</f>
        <v>8225710</v>
      </c>
    </row>
    <row r="41" spans="1:7" x14ac:dyDescent="0.2">
      <c r="A41" s="300"/>
      <c r="B41" s="227"/>
      <c r="C41" s="301"/>
      <c r="D41" s="2307" t="s">
        <v>633</v>
      </c>
      <c r="E41" s="2308"/>
      <c r="F41" s="843" t="s">
        <v>634</v>
      </c>
      <c r="G41" s="850"/>
    </row>
    <row r="42" spans="1:7" ht="12" customHeight="1" x14ac:dyDescent="0.2">
      <c r="A42" s="300"/>
      <c r="B42" s="227"/>
      <c r="C42" s="301"/>
      <c r="D42" s="844" t="s">
        <v>577</v>
      </c>
      <c r="E42" s="840">
        <f>D40</f>
        <v>96631</v>
      </c>
      <c r="F42" s="844" t="s">
        <v>579</v>
      </c>
      <c r="G42" s="840">
        <f>F40</f>
        <v>698001</v>
      </c>
    </row>
    <row r="43" spans="1:7" ht="12" customHeight="1" x14ac:dyDescent="0.2">
      <c r="A43" s="300"/>
      <c r="B43" s="227"/>
      <c r="C43" s="301"/>
      <c r="D43" s="844" t="s">
        <v>578</v>
      </c>
      <c r="E43" s="840">
        <f>E40</f>
        <v>8827080</v>
      </c>
      <c r="F43" s="844" t="s">
        <v>578</v>
      </c>
      <c r="G43" s="840">
        <f>G40</f>
        <v>8225710</v>
      </c>
    </row>
    <row r="44" spans="1:7" ht="12" customHeight="1" x14ac:dyDescent="0.2">
      <c r="A44" s="300"/>
      <c r="B44" s="227"/>
      <c r="C44" s="227"/>
      <c r="D44" s="854" t="s">
        <v>1215</v>
      </c>
      <c r="E44" s="855">
        <f>(E42/E43)</f>
        <v>1.0947108216986818E-2</v>
      </c>
      <c r="F44" s="854" t="s">
        <v>1215</v>
      </c>
      <c r="G44" s="855">
        <f>(G42/G43)</f>
        <v>8.4856018507824857E-2</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27" sqref="E27"/>
    </sheetView>
  </sheetViews>
  <sheetFormatPr defaultColWidth="9.140625" defaultRowHeight="12.75" x14ac:dyDescent="0.2"/>
  <cols>
    <col min="1" max="1" width="48.42578125" style="1845" customWidth="1"/>
    <col min="2" max="3" width="9.85546875" style="1830" customWidth="1"/>
    <col min="4" max="4" width="12.5703125" style="1846" customWidth="1"/>
    <col min="5" max="5" width="52.28515625" style="1830" customWidth="1"/>
    <col min="6" max="16384" width="9.140625" style="1830"/>
  </cols>
  <sheetData>
    <row r="1" spans="1:5" ht="21" customHeight="1" x14ac:dyDescent="0.2">
      <c r="A1" s="1827" t="s">
        <v>1781</v>
      </c>
      <c r="B1" s="1828"/>
      <c r="C1" s="1828"/>
      <c r="D1" s="1828"/>
      <c r="E1" s="1829"/>
    </row>
    <row r="2" spans="1:5" ht="14.25" customHeight="1" x14ac:dyDescent="0.2">
      <c r="A2" s="1828" t="s">
        <v>1782</v>
      </c>
      <c r="B2" s="1828"/>
      <c r="C2" s="1828"/>
      <c r="D2" s="1828"/>
      <c r="E2" s="1829"/>
    </row>
    <row r="3" spans="1:5" ht="15" customHeight="1" x14ac:dyDescent="0.2">
      <c r="A3" s="1828" t="s">
        <v>1987</v>
      </c>
      <c r="B3" s="1828"/>
      <c r="C3" s="1828"/>
      <c r="D3" s="1828"/>
      <c r="E3" s="1829"/>
    </row>
    <row r="4" spans="1:5" ht="3.75" customHeight="1" x14ac:dyDescent="0.2">
      <c r="A4" s="1828"/>
      <c r="B4" s="1828"/>
      <c r="C4" s="1828"/>
      <c r="D4" s="1828"/>
      <c r="E4" s="1829"/>
    </row>
    <row r="5" spans="1:5" ht="23.25" customHeight="1" x14ac:dyDescent="0.25">
      <c r="A5" s="2316" t="s">
        <v>1815</v>
      </c>
      <c r="B5" s="2317"/>
      <c r="C5" s="2317"/>
      <c r="D5" s="2317"/>
      <c r="E5" s="2317"/>
    </row>
    <row r="6" spans="1:5" ht="12" customHeight="1" x14ac:dyDescent="0.25">
      <c r="A6" s="1934"/>
      <c r="B6" s="2331" t="str">
        <f>COVER!A17</f>
        <v>Iroquois West CUSD 10</v>
      </c>
      <c r="C6" s="2331"/>
      <c r="D6" s="2331"/>
      <c r="E6" s="1933"/>
    </row>
    <row r="7" spans="1:5" ht="11.25" customHeight="1" x14ac:dyDescent="0.25">
      <c r="A7" s="1934"/>
      <c r="B7" s="2332">
        <f>COVER!A13</f>
        <v>32038010026</v>
      </c>
      <c r="C7" s="2332"/>
      <c r="D7" s="2332"/>
      <c r="E7" s="1933"/>
    </row>
    <row r="8" spans="1:5" ht="34.5" customHeight="1" x14ac:dyDescent="0.2">
      <c r="A8" s="1831" t="s">
        <v>1783</v>
      </c>
      <c r="B8" s="1832" t="s">
        <v>1784</v>
      </c>
      <c r="C8" s="1832" t="s">
        <v>1785</v>
      </c>
      <c r="D8" s="1833" t="s">
        <v>1786</v>
      </c>
      <c r="E8" s="1832" t="s">
        <v>1787</v>
      </c>
    </row>
    <row r="9" spans="1:5" ht="13.5" customHeight="1" x14ac:dyDescent="0.2">
      <c r="A9" s="1834" t="s">
        <v>1788</v>
      </c>
      <c r="B9" s="1919"/>
      <c r="C9" s="1919"/>
      <c r="D9" s="1920"/>
      <c r="E9" s="1835"/>
    </row>
    <row r="10" spans="1:5" ht="27.75" customHeight="1" x14ac:dyDescent="0.2">
      <c r="A10" s="1836" t="s">
        <v>1879</v>
      </c>
      <c r="B10" s="1837"/>
      <c r="C10" s="1837"/>
      <c r="D10" s="1838" t="s">
        <v>1789</v>
      </c>
      <c r="E10" s="1839" t="s">
        <v>1790</v>
      </c>
    </row>
    <row r="11" spans="1:5" ht="12" customHeight="1" x14ac:dyDescent="0.2">
      <c r="A11" s="1840" t="s">
        <v>1791</v>
      </c>
      <c r="B11" s="1921"/>
      <c r="C11" s="1921"/>
      <c r="D11" s="1922"/>
      <c r="E11" s="1923"/>
    </row>
    <row r="12" spans="1:5" ht="12" customHeight="1" x14ac:dyDescent="0.2">
      <c r="A12" s="1840" t="s">
        <v>1792</v>
      </c>
      <c r="B12" s="1921"/>
      <c r="C12" s="1921"/>
      <c r="D12" s="1924"/>
      <c r="E12" s="1923"/>
    </row>
    <row r="13" spans="1:5" ht="12" customHeight="1" x14ac:dyDescent="0.2">
      <c r="A13" s="1840" t="s">
        <v>1793</v>
      </c>
      <c r="B13" s="1921"/>
      <c r="C13" s="1921"/>
      <c r="D13" s="1924"/>
      <c r="E13" s="1923"/>
    </row>
    <row r="14" spans="1:5" ht="12" customHeight="1" x14ac:dyDescent="0.2">
      <c r="A14" s="1840" t="s">
        <v>1794</v>
      </c>
      <c r="B14" s="1921"/>
      <c r="C14" s="1921"/>
      <c r="D14" s="1924"/>
      <c r="E14" s="1923"/>
    </row>
    <row r="15" spans="1:5" ht="12" customHeight="1" x14ac:dyDescent="0.2">
      <c r="A15" s="1840" t="s">
        <v>1795</v>
      </c>
      <c r="B15" s="1921"/>
      <c r="C15" s="1921"/>
      <c r="D15" s="1924"/>
      <c r="E15" s="1923"/>
    </row>
    <row r="16" spans="1:5" ht="12" customHeight="1" x14ac:dyDescent="0.2">
      <c r="A16" s="1840" t="s">
        <v>1796</v>
      </c>
      <c r="B16" s="1921"/>
      <c r="C16" s="1921"/>
      <c r="D16" s="1924"/>
      <c r="E16" s="1923"/>
    </row>
    <row r="17" spans="1:5" ht="12" customHeight="1" x14ac:dyDescent="0.2">
      <c r="A17" s="1840" t="s">
        <v>1797</v>
      </c>
      <c r="B17" s="1921"/>
      <c r="C17" s="1921"/>
      <c r="D17" s="1924"/>
      <c r="E17" s="1923"/>
    </row>
    <row r="18" spans="1:5" ht="12" customHeight="1" x14ac:dyDescent="0.2">
      <c r="A18" s="1840" t="s">
        <v>1798</v>
      </c>
      <c r="B18" s="1921"/>
      <c r="C18" s="1921"/>
      <c r="D18" s="1924"/>
      <c r="E18" s="1923"/>
    </row>
    <row r="19" spans="1:5" ht="12" customHeight="1" x14ac:dyDescent="0.2">
      <c r="A19" s="1840" t="s">
        <v>1799</v>
      </c>
      <c r="B19" s="1921"/>
      <c r="C19" s="1921"/>
      <c r="D19" s="1924"/>
      <c r="E19" s="1923"/>
    </row>
    <row r="20" spans="1:5" ht="12" customHeight="1" x14ac:dyDescent="0.2">
      <c r="A20" s="1840" t="s">
        <v>1800</v>
      </c>
      <c r="B20" s="1921"/>
      <c r="C20" s="1921"/>
      <c r="D20" s="1924"/>
      <c r="E20" s="1923"/>
    </row>
    <row r="21" spans="1:5" ht="12" customHeight="1" x14ac:dyDescent="0.2">
      <c r="A21" s="1840" t="s">
        <v>1801</v>
      </c>
      <c r="B21" s="1921"/>
      <c r="C21" s="1921"/>
      <c r="D21" s="1924"/>
      <c r="E21" s="1923"/>
    </row>
    <row r="22" spans="1:5" ht="12" customHeight="1" x14ac:dyDescent="0.2">
      <c r="A22" s="1840" t="s">
        <v>1802</v>
      </c>
      <c r="B22" s="1921"/>
      <c r="C22" s="1921"/>
      <c r="D22" s="1924"/>
      <c r="E22" s="1923"/>
    </row>
    <row r="23" spans="1:5" ht="12" customHeight="1" x14ac:dyDescent="0.2">
      <c r="A23" s="1840" t="s">
        <v>1803</v>
      </c>
      <c r="B23" s="1921"/>
      <c r="C23" s="1921"/>
      <c r="D23" s="1924"/>
      <c r="E23" s="1923"/>
    </row>
    <row r="24" spans="1:5" ht="12" customHeight="1" x14ac:dyDescent="0.2">
      <c r="A24" s="1840" t="s">
        <v>1804</v>
      </c>
      <c r="B24" s="1921"/>
      <c r="C24" s="1921"/>
      <c r="D24" s="1924"/>
      <c r="E24" s="1923"/>
    </row>
    <row r="25" spans="1:5" ht="12" customHeight="1" x14ac:dyDescent="0.2">
      <c r="A25" s="1840" t="s">
        <v>1805</v>
      </c>
      <c r="B25" s="1921"/>
      <c r="C25" s="1921"/>
      <c r="D25" s="1924"/>
      <c r="E25" s="1923"/>
    </row>
    <row r="26" spans="1:5" ht="12" customHeight="1" x14ac:dyDescent="0.2">
      <c r="A26" s="1840" t="s">
        <v>1806</v>
      </c>
      <c r="B26" s="1921" t="s">
        <v>2073</v>
      </c>
      <c r="C26" s="1921" t="s">
        <v>2073</v>
      </c>
      <c r="D26" s="1924"/>
      <c r="E26" s="1923" t="s">
        <v>2088</v>
      </c>
    </row>
    <row r="27" spans="1:5" ht="12" customHeight="1" x14ac:dyDescent="0.2">
      <c r="A27" s="1840" t="s">
        <v>1807</v>
      </c>
      <c r="B27" s="1921"/>
      <c r="C27" s="1921"/>
      <c r="D27" s="1924"/>
      <c r="E27" s="1923"/>
    </row>
    <row r="28" spans="1:5" ht="12" customHeight="1" x14ac:dyDescent="0.2">
      <c r="A28" s="1840" t="s">
        <v>1808</v>
      </c>
      <c r="B28" s="1921"/>
      <c r="C28" s="1921"/>
      <c r="D28" s="1924"/>
      <c r="E28" s="1923"/>
    </row>
    <row r="29" spans="1:5" ht="12" customHeight="1" x14ac:dyDescent="0.2">
      <c r="A29" s="1840" t="s">
        <v>1809</v>
      </c>
      <c r="B29" s="1921"/>
      <c r="C29" s="1921"/>
      <c r="D29" s="1924"/>
      <c r="E29" s="1923"/>
    </row>
    <row r="30" spans="1:5" ht="12" customHeight="1" x14ac:dyDescent="0.2">
      <c r="A30" s="1840" t="s">
        <v>1810</v>
      </c>
      <c r="B30" s="1921"/>
      <c r="C30" s="1921"/>
      <c r="D30" s="1924"/>
      <c r="E30" s="1923"/>
    </row>
    <row r="31" spans="1:5" ht="12" customHeight="1" x14ac:dyDescent="0.2">
      <c r="A31" s="1840" t="s">
        <v>1811</v>
      </c>
      <c r="B31" s="1921"/>
      <c r="C31" s="1921"/>
      <c r="D31" s="1924"/>
      <c r="E31" s="1923"/>
    </row>
    <row r="32" spans="1:5" ht="12" customHeight="1" x14ac:dyDescent="0.2">
      <c r="A32" s="1840" t="s">
        <v>1812</v>
      </c>
      <c r="B32" s="1921"/>
      <c r="C32" s="1921"/>
      <c r="D32" s="1924"/>
      <c r="E32" s="1923"/>
    </row>
    <row r="33" spans="1:5" ht="12" customHeight="1" x14ac:dyDescent="0.2">
      <c r="A33" s="1840" t="s">
        <v>1813</v>
      </c>
      <c r="B33" s="1921"/>
      <c r="C33" s="1921"/>
      <c r="D33" s="1924"/>
      <c r="E33" s="1923"/>
    </row>
    <row r="34" spans="1:5" ht="12" customHeight="1" x14ac:dyDescent="0.25">
      <c r="A34" s="1841"/>
      <c r="B34" s="1841"/>
      <c r="C34" s="1841"/>
      <c r="D34" s="1841"/>
      <c r="E34" s="1841"/>
    </row>
    <row r="35" spans="1:5" ht="12" customHeight="1" x14ac:dyDescent="0.2">
      <c r="A35" s="1842" t="s">
        <v>1816</v>
      </c>
      <c r="B35" s="2327"/>
      <c r="C35" s="2327"/>
      <c r="D35" s="2327"/>
      <c r="E35" s="2328"/>
    </row>
    <row r="36" spans="1:5" ht="12" customHeight="1" x14ac:dyDescent="0.2">
      <c r="A36" s="2318"/>
      <c r="B36" s="2319"/>
      <c r="C36" s="2319"/>
      <c r="D36" s="2319"/>
      <c r="E36" s="2320"/>
    </row>
    <row r="37" spans="1:5" ht="12" customHeight="1" x14ac:dyDescent="0.2">
      <c r="A37" s="2318"/>
      <c r="B37" s="2319"/>
      <c r="C37" s="2319"/>
      <c r="D37" s="2319"/>
      <c r="E37" s="2320"/>
    </row>
    <row r="38" spans="1:5" ht="12" customHeight="1" x14ac:dyDescent="0.2">
      <c r="A38" s="2321"/>
      <c r="B38" s="2322"/>
      <c r="C38" s="2322"/>
      <c r="D38" s="2322"/>
      <c r="E38" s="2323"/>
    </row>
    <row r="39" spans="1:5" ht="4.5" hidden="1" customHeight="1" x14ac:dyDescent="0.2">
      <c r="A39" s="1843"/>
      <c r="B39" s="1843"/>
      <c r="C39" s="1843"/>
      <c r="D39" s="1843"/>
      <c r="E39" s="1843"/>
    </row>
    <row r="40" spans="1:5" s="1841" customFormat="1" ht="12" customHeight="1" x14ac:dyDescent="0.25">
      <c r="A40" s="1844" t="s">
        <v>1814</v>
      </c>
      <c r="B40" s="2329"/>
      <c r="C40" s="2329"/>
      <c r="D40" s="2329"/>
      <c r="E40" s="2330"/>
    </row>
    <row r="41" spans="1:5" s="1841" customFormat="1" ht="12" customHeight="1" x14ac:dyDescent="0.25">
      <c r="A41" s="2324"/>
      <c r="B41" s="2325"/>
      <c r="C41" s="2325"/>
      <c r="D41" s="2325"/>
      <c r="E41" s="2326"/>
    </row>
    <row r="42" spans="1:5" s="1841" customFormat="1" ht="12" customHeight="1" x14ac:dyDescent="0.25">
      <c r="A42" s="2324"/>
      <c r="B42" s="2325"/>
      <c r="C42" s="2325"/>
      <c r="D42" s="2325"/>
      <c r="E42" s="2326"/>
    </row>
    <row r="43" spans="1:5" s="1841" customFormat="1" ht="15" x14ac:dyDescent="0.25">
      <c r="A43" s="2311"/>
      <c r="B43" s="2312"/>
      <c r="C43" s="2312"/>
      <c r="D43" s="2312"/>
      <c r="E43" s="2313"/>
    </row>
    <row r="44" spans="1:5" s="1841" customFormat="1" ht="12" hidden="1" customHeight="1" x14ac:dyDescent="0.25">
      <c r="A44" s="2311"/>
      <c r="B44" s="2314"/>
      <c r="C44" s="2314"/>
      <c r="D44" s="2314"/>
      <c r="E44" s="2315"/>
    </row>
    <row r="45" spans="1:5" s="1841" customFormat="1" ht="12" customHeight="1" x14ac:dyDescent="0.25"/>
    <row r="46" spans="1:5" s="1841" customFormat="1" ht="9.75" customHeight="1" x14ac:dyDescent="0.25"/>
    <row r="47" spans="1:5" s="1841" customFormat="1" ht="13.5" customHeight="1" x14ac:dyDescent="0.25"/>
    <row r="48" spans="1:5" s="1841" customFormat="1" ht="15" x14ac:dyDescent="0.25"/>
    <row r="49" spans="1:1" s="1841" customFormat="1" ht="15" hidden="1" x14ac:dyDescent="0.25">
      <c r="A49" s="1841" t="b">
        <v>0</v>
      </c>
    </row>
    <row r="50" spans="1:1" s="1841" customFormat="1" ht="15" x14ac:dyDescent="0.25"/>
    <row r="51" spans="1:1" s="1841" customFormat="1" ht="15" x14ac:dyDescent="0.25"/>
    <row r="52" spans="1:1" s="1841" customFormat="1" ht="15" x14ac:dyDescent="0.25"/>
    <row r="53" spans="1:1" s="1841" customFormat="1" ht="15" x14ac:dyDescent="0.25"/>
    <row r="54" spans="1:1" s="1841" customFormat="1" ht="15" x14ac:dyDescent="0.25"/>
    <row r="55" spans="1:1" s="1841" customFormat="1" ht="15" x14ac:dyDescent="0.25"/>
    <row r="56" spans="1:1" s="1841" customFormat="1" ht="15" x14ac:dyDescent="0.25"/>
    <row r="57" spans="1:1" s="1841" customFormat="1" ht="15" x14ac:dyDescent="0.25"/>
    <row r="58" spans="1:1" s="1841" customFormat="1" ht="15" x14ac:dyDescent="0.25"/>
    <row r="59" spans="1:1" s="1841" customFormat="1" ht="15" x14ac:dyDescent="0.25"/>
    <row r="60" spans="1:1" s="1841" customFormat="1" ht="15" x14ac:dyDescent="0.25"/>
    <row r="61" spans="1:1" s="1841" customFormat="1" ht="15" x14ac:dyDescent="0.25"/>
    <row r="62" spans="1:1" s="1841" customFormat="1" ht="15" x14ac:dyDescent="0.25"/>
    <row r="63" spans="1:1" s="1841" customFormat="1" ht="15" x14ac:dyDescent="0.25"/>
    <row r="64" spans="1:1" s="1841" customFormat="1" ht="15" x14ac:dyDescent="0.25"/>
    <row r="65" s="1841" customFormat="1" ht="15" x14ac:dyDescent="0.25"/>
    <row r="66" s="1841" customFormat="1" ht="15" x14ac:dyDescent="0.25"/>
    <row r="67" s="1841" customFormat="1" ht="15" x14ac:dyDescent="0.25"/>
    <row r="68" s="1841" customFormat="1" ht="15" x14ac:dyDescent="0.25"/>
    <row r="69" s="1841" customFormat="1" ht="15" x14ac:dyDescent="0.25"/>
    <row r="70" s="1841" customFormat="1" ht="15" x14ac:dyDescent="0.25"/>
    <row r="71" s="1841" customFormat="1" ht="15" x14ac:dyDescent="0.25"/>
    <row r="72" s="1841" customFormat="1" ht="15" x14ac:dyDescent="0.25"/>
    <row r="73" s="1841" customFormat="1" ht="15" x14ac:dyDescent="0.25"/>
    <row r="74" s="1841" customFormat="1" ht="15" x14ac:dyDescent="0.25"/>
    <row r="75" s="1841" customFormat="1" ht="15" x14ac:dyDescent="0.25"/>
    <row r="76" s="1841" customFormat="1" ht="15" x14ac:dyDescent="0.25"/>
    <row r="77" s="1841" customFormat="1" ht="15" x14ac:dyDescent="0.25"/>
    <row r="78" s="1841" customFormat="1" ht="15" x14ac:dyDescent="0.25"/>
    <row r="79" s="1841" customFormat="1" ht="15" x14ac:dyDescent="0.25"/>
    <row r="80" s="1841" customFormat="1" ht="15" x14ac:dyDescent="0.25"/>
    <row r="81" s="1841" customFormat="1" ht="15" x14ac:dyDescent="0.25"/>
    <row r="82" s="1841" customFormat="1" ht="15" x14ac:dyDescent="0.25"/>
    <row r="83" s="1841" customFormat="1" ht="15" x14ac:dyDescent="0.25"/>
    <row r="84" s="1841" customFormat="1" ht="15" x14ac:dyDescent="0.25"/>
    <row r="85" s="1841" customFormat="1" ht="15" x14ac:dyDescent="0.25"/>
    <row r="86" s="1841" customFormat="1" ht="15" x14ac:dyDescent="0.25"/>
    <row r="87" s="1841" customFormat="1" ht="15" x14ac:dyDescent="0.25"/>
    <row r="88" s="1841" customFormat="1" ht="15" x14ac:dyDescent="0.25"/>
    <row r="89" s="1841" customFormat="1" ht="15" x14ac:dyDescent="0.25"/>
    <row r="90" s="1841" customFormat="1" ht="15" x14ac:dyDescent="0.25"/>
    <row r="91" s="1841" customFormat="1" ht="15" x14ac:dyDescent="0.25"/>
    <row r="92" s="1841" customFormat="1" ht="15" x14ac:dyDescent="0.25"/>
    <row r="93" s="1841" customFormat="1" ht="15" x14ac:dyDescent="0.25"/>
    <row r="94" s="1841" customFormat="1" ht="15" x14ac:dyDescent="0.25"/>
    <row r="95" s="1841" customFormat="1" ht="15" x14ac:dyDescent="0.25"/>
    <row r="96" s="1841" customFormat="1" ht="15" x14ac:dyDescent="0.25"/>
    <row r="97" s="184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4" sqref="H14"/>
    </sheetView>
  </sheetViews>
  <sheetFormatPr defaultColWidth="9.140625" defaultRowHeight="12.75" x14ac:dyDescent="0.2"/>
  <cols>
    <col min="1" max="1" width="3" style="1853" customWidth="1"/>
    <col min="2" max="2" width="2.7109375" style="1853" customWidth="1"/>
    <col min="3" max="3" width="32.140625" style="1853" customWidth="1"/>
    <col min="4" max="4" width="6.42578125" style="1853" customWidth="1"/>
    <col min="5" max="10" width="15.7109375" style="1853" customWidth="1"/>
    <col min="11" max="14" width="4.7109375" style="1853" customWidth="1"/>
    <col min="15" max="16384" width="9.140625" style="1853"/>
  </cols>
  <sheetData>
    <row r="1" spans="1:10" ht="11.85" customHeight="1" x14ac:dyDescent="0.2">
      <c r="A1" s="1851"/>
      <c r="B1" s="1852"/>
      <c r="E1" s="1854"/>
      <c r="F1" s="1855" t="s">
        <v>485</v>
      </c>
      <c r="G1" s="1856"/>
    </row>
    <row r="2" spans="1:10" ht="11.85" customHeight="1" x14ac:dyDescent="0.2">
      <c r="A2" s="1851"/>
      <c r="B2" s="1852"/>
      <c r="E2" s="1854"/>
      <c r="F2" s="1857" t="s">
        <v>333</v>
      </c>
      <c r="G2" s="1856"/>
    </row>
    <row r="3" spans="1:10" ht="11.85" customHeight="1" x14ac:dyDescent="0.2">
      <c r="E3" s="1854"/>
      <c r="F3" s="1857" t="s">
        <v>486</v>
      </c>
      <c r="G3" s="1854"/>
    </row>
    <row r="4" spans="1:10" ht="11.85" customHeight="1" x14ac:dyDescent="0.2">
      <c r="E4" s="1854"/>
      <c r="F4" s="1857" t="s">
        <v>1062</v>
      </c>
      <c r="G4" s="1854"/>
    </row>
    <row r="5" spans="1:10" ht="12.2" customHeight="1" x14ac:dyDescent="0.2">
      <c r="F5" s="1857"/>
    </row>
    <row r="6" spans="1:10" x14ac:dyDescent="0.2">
      <c r="A6" s="1858" t="s">
        <v>799</v>
      </c>
      <c r="B6" s="1859"/>
      <c r="C6" s="1859"/>
      <c r="D6" s="1859"/>
      <c r="E6" s="1860"/>
      <c r="F6" s="1861"/>
      <c r="G6" s="1852"/>
      <c r="H6" s="1862" t="s">
        <v>1241</v>
      </c>
      <c r="I6" s="2339" t="str">
        <f>COVER!A17</f>
        <v>Iroquois West CUSD 10</v>
      </c>
      <c r="J6" s="2340"/>
    </row>
    <row r="7" spans="1:10" x14ac:dyDescent="0.2">
      <c r="A7" s="2341" t="s">
        <v>1063</v>
      </c>
      <c r="B7" s="2342"/>
      <c r="C7" s="2342"/>
      <c r="D7" s="2342"/>
      <c r="E7" s="2343"/>
      <c r="F7" s="1863"/>
      <c r="G7" s="1852"/>
      <c r="H7" s="1862" t="s">
        <v>444</v>
      </c>
      <c r="I7" s="2344">
        <f>COVER!A13</f>
        <v>32038010026</v>
      </c>
      <c r="J7" s="2344"/>
    </row>
    <row r="8" spans="1:10" x14ac:dyDescent="0.2">
      <c r="A8" s="1864"/>
      <c r="B8" s="1865"/>
      <c r="C8" s="1865"/>
      <c r="D8" s="1865"/>
      <c r="E8" s="1866"/>
      <c r="F8" s="1867"/>
      <c r="G8" s="1868"/>
      <c r="H8" s="1868"/>
      <c r="I8" s="1868"/>
      <c r="J8" s="1868"/>
    </row>
    <row r="9" spans="1:10" ht="13.5" customHeight="1" x14ac:dyDescent="0.2">
      <c r="A9" s="1869"/>
      <c r="B9" s="1870"/>
      <c r="C9" s="1870"/>
      <c r="D9" s="1871"/>
      <c r="E9" s="1872" t="s">
        <v>1988</v>
      </c>
      <c r="F9" s="1873"/>
      <c r="G9" s="1873"/>
      <c r="H9" s="1874" t="s">
        <v>1989</v>
      </c>
      <c r="I9" s="1873"/>
      <c r="J9" s="1875"/>
    </row>
    <row r="10" spans="1:10" s="1883" customFormat="1" ht="13.5" customHeight="1" x14ac:dyDescent="0.2">
      <c r="A10" s="1876"/>
      <c r="B10" s="1877"/>
      <c r="C10" s="1878"/>
      <c r="D10" s="1879"/>
      <c r="E10" s="1880" t="s">
        <v>516</v>
      </c>
      <c r="F10" s="1881" t="s">
        <v>517</v>
      </c>
      <c r="G10" s="1882"/>
      <c r="H10" s="1881" t="s">
        <v>516</v>
      </c>
      <c r="I10" s="1881" t="s">
        <v>517</v>
      </c>
      <c r="J10" s="1881"/>
    </row>
    <row r="11" spans="1:10" s="1883" customFormat="1" ht="22.5" x14ac:dyDescent="0.2">
      <c r="A11" s="2345" t="s">
        <v>587</v>
      </c>
      <c r="B11" s="2346"/>
      <c r="C11" s="2347"/>
      <c r="D11" s="1884" t="s">
        <v>1065</v>
      </c>
      <c r="E11" s="1884" t="s">
        <v>68</v>
      </c>
      <c r="F11" s="1884" t="s">
        <v>7</v>
      </c>
      <c r="G11" s="1885" t="s">
        <v>164</v>
      </c>
      <c r="H11" s="1885" t="s">
        <v>68</v>
      </c>
      <c r="I11" s="1884" t="s">
        <v>7</v>
      </c>
      <c r="J11" s="1885" t="s">
        <v>164</v>
      </c>
    </row>
    <row r="12" spans="1:10" ht="12.75" customHeight="1" x14ac:dyDescent="0.2">
      <c r="A12" s="1886">
        <v>1</v>
      </c>
      <c r="B12" s="1887" t="s">
        <v>1003</v>
      </c>
      <c r="C12" s="1888"/>
      <c r="D12" s="1889">
        <v>2320</v>
      </c>
      <c r="E12" s="1890">
        <f>'Expenditures 15-22'!K50</f>
        <v>165168</v>
      </c>
      <c r="F12" s="1891"/>
      <c r="G12" s="1890">
        <f t="shared" ref="G12:G18" si="0">SUM(E12:F12)</f>
        <v>165168</v>
      </c>
      <c r="H12" s="1892">
        <v>173261</v>
      </c>
      <c r="I12" s="1891"/>
      <c r="J12" s="1890">
        <f t="shared" ref="J12:J18" si="1">SUM(H12:I12)</f>
        <v>173261</v>
      </c>
    </row>
    <row r="13" spans="1:10" ht="12.75" customHeight="1" x14ac:dyDescent="0.2">
      <c r="A13" s="1886">
        <v>2</v>
      </c>
      <c r="B13" s="1887" t="s">
        <v>46</v>
      </c>
      <c r="C13" s="1888"/>
      <c r="D13" s="1889">
        <v>2330</v>
      </c>
      <c r="E13" s="1890">
        <f>'Expenditures 15-22'!K51</f>
        <v>12500</v>
      </c>
      <c r="F13" s="1891"/>
      <c r="G13" s="1890">
        <f t="shared" si="0"/>
        <v>12500</v>
      </c>
      <c r="H13" s="1892">
        <v>13113</v>
      </c>
      <c r="I13" s="1891"/>
      <c r="J13" s="1890">
        <f t="shared" si="1"/>
        <v>13113</v>
      </c>
    </row>
    <row r="14" spans="1:10" x14ac:dyDescent="0.2">
      <c r="A14" s="1886">
        <v>3</v>
      </c>
      <c r="B14" s="1887" t="s">
        <v>47</v>
      </c>
      <c r="C14" s="1888"/>
      <c r="D14" s="1893">
        <v>2490</v>
      </c>
      <c r="E14" s="1890">
        <f>'Expenditures 15-22'!K56</f>
        <v>0</v>
      </c>
      <c r="F14" s="1891"/>
      <c r="G14" s="1890">
        <f t="shared" si="0"/>
        <v>0</v>
      </c>
      <c r="H14" s="1892"/>
      <c r="I14" s="1891"/>
      <c r="J14" s="1890">
        <f t="shared" si="1"/>
        <v>0</v>
      </c>
    </row>
    <row r="15" spans="1:10" ht="12.75" customHeight="1" x14ac:dyDescent="0.2">
      <c r="A15" s="1886">
        <v>4</v>
      </c>
      <c r="B15" s="1887" t="s">
        <v>1289</v>
      </c>
      <c r="C15" s="1888"/>
      <c r="D15" s="1889">
        <v>2510</v>
      </c>
      <c r="E15" s="1890">
        <f>'Expenditures 15-22'!K59</f>
        <v>0</v>
      </c>
      <c r="F15" s="1890">
        <f>'Expenditures 15-22'!K122</f>
        <v>0</v>
      </c>
      <c r="G15" s="1890">
        <f t="shared" si="0"/>
        <v>0</v>
      </c>
      <c r="H15" s="1892"/>
      <c r="I15" s="1892"/>
      <c r="J15" s="1890">
        <f t="shared" si="1"/>
        <v>0</v>
      </c>
    </row>
    <row r="16" spans="1:10" ht="12.75" customHeight="1" x14ac:dyDescent="0.2">
      <c r="A16" s="1886">
        <v>5</v>
      </c>
      <c r="B16" s="1887" t="s">
        <v>109</v>
      </c>
      <c r="C16" s="1888"/>
      <c r="D16" s="1889">
        <v>2570</v>
      </c>
      <c r="E16" s="1890">
        <f>'Expenditures 15-22'!K64</f>
        <v>0</v>
      </c>
      <c r="F16" s="1891"/>
      <c r="G16" s="1890">
        <f t="shared" si="0"/>
        <v>0</v>
      </c>
      <c r="H16" s="1892"/>
      <c r="I16" s="1891"/>
      <c r="J16" s="1890">
        <f t="shared" si="1"/>
        <v>0</v>
      </c>
    </row>
    <row r="17" spans="1:10" ht="12.75" customHeight="1" x14ac:dyDescent="0.2">
      <c r="A17" s="1886">
        <v>6</v>
      </c>
      <c r="B17" s="1887" t="s">
        <v>1280</v>
      </c>
      <c r="C17" s="1888"/>
      <c r="D17" s="1889">
        <v>2610</v>
      </c>
      <c r="E17" s="1890">
        <f>'Expenditures 15-22'!K67</f>
        <v>0</v>
      </c>
      <c r="F17" s="1891"/>
      <c r="G17" s="1890">
        <f t="shared" si="0"/>
        <v>0</v>
      </c>
      <c r="H17" s="1892"/>
      <c r="I17" s="1891"/>
      <c r="J17" s="1890">
        <f t="shared" si="1"/>
        <v>0</v>
      </c>
    </row>
    <row r="18" spans="1:10" ht="22.5" customHeight="1" x14ac:dyDescent="0.2">
      <c r="A18" s="1894">
        <v>7</v>
      </c>
      <c r="B18" s="2348" t="s">
        <v>8</v>
      </c>
      <c r="C18" s="2349"/>
      <c r="D18" s="2350"/>
      <c r="E18" s="1895"/>
      <c r="F18" s="1895"/>
      <c r="G18" s="1896">
        <f t="shared" si="0"/>
        <v>0</v>
      </c>
      <c r="H18" s="1892"/>
      <c r="I18" s="1892"/>
      <c r="J18" s="1890">
        <f t="shared" si="1"/>
        <v>0</v>
      </c>
    </row>
    <row r="19" spans="1:10" ht="12.75" customHeight="1" thickBot="1" x14ac:dyDescent="0.25">
      <c r="A19" s="1886">
        <v>8</v>
      </c>
      <c r="B19" s="1897" t="s">
        <v>1417</v>
      </c>
      <c r="D19" s="1898"/>
      <c r="E19" s="1899">
        <f t="shared" ref="E19:J19" si="2">SUM(E12:E17)-E18</f>
        <v>177668</v>
      </c>
      <c r="F19" s="1899">
        <f t="shared" si="2"/>
        <v>0</v>
      </c>
      <c r="G19" s="1899">
        <f t="shared" si="2"/>
        <v>177668</v>
      </c>
      <c r="H19" s="1899">
        <f t="shared" si="2"/>
        <v>186374</v>
      </c>
      <c r="I19" s="1899">
        <f t="shared" si="2"/>
        <v>0</v>
      </c>
      <c r="J19" s="1899">
        <f t="shared" si="2"/>
        <v>186374</v>
      </c>
    </row>
    <row r="20" spans="1:10" ht="25.5" customHeight="1" thickTop="1" x14ac:dyDescent="0.2">
      <c r="A20" s="1886">
        <v>9</v>
      </c>
      <c r="B20" s="2351" t="s">
        <v>1990</v>
      </c>
      <c r="C20" s="2349"/>
      <c r="D20" s="2350"/>
      <c r="E20" s="1900"/>
      <c r="F20" s="1900"/>
      <c r="G20" s="1900"/>
      <c r="H20" s="1900"/>
      <c r="I20" s="1900"/>
      <c r="J20" s="1901">
        <f>IF(AND(G19&gt;0,J19&gt;0),(((J19-G19)/G19)),"Enter Budget Data")</f>
        <v>4.9001508431456425E-2</v>
      </c>
    </row>
    <row r="21" spans="1:10" ht="9" customHeight="1" x14ac:dyDescent="0.2">
      <c r="B21" s="1902"/>
    </row>
    <row r="22" spans="1:10" x14ac:dyDescent="0.2">
      <c r="A22" s="1903" t="s">
        <v>141</v>
      </c>
      <c r="B22" s="1902"/>
    </row>
    <row r="23" spans="1:10" x14ac:dyDescent="0.2">
      <c r="A23" s="1854" t="s">
        <v>1991</v>
      </c>
      <c r="B23" s="1902"/>
    </row>
    <row r="24" spans="1:10" x14ac:dyDescent="0.2">
      <c r="A24" s="1854" t="s">
        <v>1992</v>
      </c>
      <c r="B24" s="1902"/>
    </row>
    <row r="25" spans="1:10" x14ac:dyDescent="0.2">
      <c r="A25" s="1904"/>
      <c r="B25" s="1902"/>
    </row>
    <row r="26" spans="1:10" ht="20.100000000000001" customHeight="1" x14ac:dyDescent="0.2">
      <c r="B26" s="1902"/>
      <c r="C26" s="1905"/>
      <c r="E26" s="1906"/>
      <c r="F26" s="1868"/>
      <c r="G26" s="1868"/>
    </row>
    <row r="27" spans="1:10" x14ac:dyDescent="0.2">
      <c r="B27" s="1902"/>
      <c r="C27" s="1907" t="s">
        <v>45</v>
      </c>
      <c r="E27" s="2333" t="s">
        <v>1250</v>
      </c>
      <c r="F27" s="2334"/>
      <c r="G27" s="2334"/>
    </row>
    <row r="28" spans="1:10" ht="6.75" customHeight="1" x14ac:dyDescent="0.2"/>
    <row r="29" spans="1:10" ht="11.85" customHeight="1" x14ac:dyDescent="0.2">
      <c r="A29" s="1854"/>
      <c r="B29" s="1908" t="s">
        <v>1251</v>
      </c>
    </row>
    <row r="30" spans="1:10" ht="6" customHeight="1" x14ac:dyDescent="0.2">
      <c r="A30" s="1854"/>
      <c r="B30" s="1903"/>
    </row>
    <row r="31" spans="1:10" ht="13.5" customHeight="1" x14ac:dyDescent="0.2">
      <c r="A31" s="1854"/>
      <c r="B31" s="1909"/>
      <c r="C31" s="2335" t="s">
        <v>140</v>
      </c>
      <c r="D31" s="2336"/>
      <c r="E31" s="2336"/>
      <c r="F31" s="2336"/>
      <c r="G31" s="2336"/>
      <c r="H31" s="2336"/>
      <c r="I31" s="2336"/>
    </row>
    <row r="32" spans="1:10" ht="10.35" customHeight="1" x14ac:dyDescent="0.2">
      <c r="C32" s="2336"/>
      <c r="D32" s="2336"/>
      <c r="E32" s="2336"/>
      <c r="F32" s="2336"/>
      <c r="G32" s="2336"/>
      <c r="H32" s="2336"/>
      <c r="I32" s="2336"/>
    </row>
    <row r="33" spans="1:10" ht="6" customHeight="1" x14ac:dyDescent="0.2">
      <c r="C33" s="1910"/>
    </row>
    <row r="34" spans="1:10" ht="13.5" customHeight="1" x14ac:dyDescent="0.2">
      <c r="B34" s="1909"/>
      <c r="C34" s="2337" t="s">
        <v>1993</v>
      </c>
      <c r="D34" s="2336"/>
      <c r="E34" s="2336"/>
      <c r="F34" s="2336"/>
      <c r="G34" s="2336"/>
      <c r="H34" s="2336"/>
      <c r="I34" s="2336"/>
      <c r="J34" s="1911"/>
    </row>
    <row r="35" spans="1:10" ht="34.5" customHeight="1" x14ac:dyDescent="0.2">
      <c r="C35" s="2336"/>
      <c r="D35" s="2336"/>
      <c r="E35" s="2336"/>
      <c r="F35" s="2336"/>
      <c r="G35" s="2336"/>
      <c r="H35" s="2336"/>
      <c r="I35" s="2336"/>
      <c r="J35" s="1911"/>
    </row>
    <row r="36" spans="1:10" ht="6" customHeight="1" x14ac:dyDescent="0.2">
      <c r="C36" s="1910"/>
      <c r="D36" s="1912"/>
      <c r="E36" s="1913"/>
      <c r="F36" s="1913"/>
      <c r="G36" s="1913"/>
    </row>
    <row r="37" spans="1:10" ht="13.5" customHeight="1" x14ac:dyDescent="0.2">
      <c r="B37" s="1909"/>
      <c r="C37" s="2338" t="s">
        <v>1076</v>
      </c>
      <c r="D37" s="2336"/>
      <c r="E37" s="2336"/>
      <c r="F37" s="2336"/>
      <c r="G37" s="2336"/>
      <c r="H37" s="2336"/>
      <c r="I37" s="2336"/>
    </row>
    <row r="38" spans="1:10" ht="13.35" customHeight="1" x14ac:dyDescent="0.2">
      <c r="A38" s="1854"/>
      <c r="C38" s="2336"/>
      <c r="D38" s="2336"/>
      <c r="E38" s="2336"/>
      <c r="F38" s="2336"/>
      <c r="G38" s="2336"/>
      <c r="H38" s="2336"/>
      <c r="I38" s="2336"/>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2119</v>
      </c>
    </row>
    <row r="6" spans="1:2" x14ac:dyDescent="0.2">
      <c r="A6" s="409">
        <v>2</v>
      </c>
      <c r="B6" t="s">
        <v>2120</v>
      </c>
    </row>
    <row r="7" spans="1:2" x14ac:dyDescent="0.2">
      <c r="A7" s="409">
        <v>3</v>
      </c>
      <c r="B7" t="s">
        <v>2121</v>
      </c>
    </row>
    <row r="8" spans="1:2" x14ac:dyDescent="0.2">
      <c r="A8" s="409">
        <v>4</v>
      </c>
      <c r="B8" t="s">
        <v>2122</v>
      </c>
    </row>
    <row r="9" spans="1:2" x14ac:dyDescent="0.2">
      <c r="A9" s="410"/>
      <c r="B9" t="s">
        <v>2123</v>
      </c>
    </row>
    <row r="10" spans="1:2" x14ac:dyDescent="0.2">
      <c r="A10" s="410"/>
      <c r="B10" t="s">
        <v>2124</v>
      </c>
    </row>
    <row r="11" spans="1:2" x14ac:dyDescent="0.2">
      <c r="A11" s="410"/>
    </row>
    <row r="12" spans="1:2" x14ac:dyDescent="0.2">
      <c r="A12" s="410"/>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Iroquois West CUSD 10</v>
      </c>
    </row>
    <row r="65" spans="2:2" x14ac:dyDescent="0.2">
      <c r="B65" s="418">
        <f>COVER!A13</f>
        <v>32038010026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4" sqref="C14"/>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50" t="s">
        <v>1147</v>
      </c>
      <c r="C8" s="304" t="s">
        <v>1837</v>
      </c>
      <c r="D8" s="184"/>
    </row>
    <row r="9" spans="1:4" ht="13.5" customHeight="1" x14ac:dyDescent="0.2">
      <c r="A9" s="115"/>
      <c r="B9" s="1848" t="s">
        <v>1148</v>
      </c>
      <c r="C9" s="174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9"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1707</v>
      </c>
      <c r="C15" s="1744" t="s">
        <v>1708</v>
      </c>
    </row>
    <row r="16" spans="1:4" ht="12.75" customHeight="1" x14ac:dyDescent="0.2">
      <c r="C16" s="1744"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7" sqref="A7"/>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5" r:id="rId4">
          <objectPr defaultSize="0" r:id="rId5">
            <anchor moveWithCells="1">
              <from>
                <xdr:col>0</xdr:col>
                <xdr:colOff>2171700</xdr:colOff>
                <xdr:row>2</xdr:row>
                <xdr:rowOff>114300</xdr:rowOff>
              </from>
              <to>
                <xdr:col>1</xdr:col>
                <xdr:colOff>190500</xdr:colOff>
                <xdr:row>6</xdr:row>
                <xdr:rowOff>152400</xdr:rowOff>
              </to>
            </anchor>
          </objectPr>
        </oleObject>
      </mc:Choice>
      <mc:Fallback>
        <oleObject progId="Acrobat Document" dvAspect="DVASPECT_ICON" shapeId="5632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2" t="s">
        <v>1872</v>
      </c>
      <c r="B1" s="2353"/>
      <c r="C1" s="2354"/>
    </row>
    <row r="2" spans="1:8" ht="8.25" customHeight="1" x14ac:dyDescent="0.2"/>
    <row r="3" spans="1:8" ht="39.75" customHeight="1" x14ac:dyDescent="0.2">
      <c r="A3" s="2355" t="s">
        <v>1901</v>
      </c>
      <c r="B3" s="2124"/>
      <c r="C3" s="2124"/>
      <c r="D3" s="2124"/>
      <c r="E3" s="2124"/>
      <c r="F3" s="2356"/>
      <c r="G3" s="2354"/>
      <c r="H3" s="2354"/>
    </row>
    <row r="4" spans="1:8" ht="54.75" customHeight="1" x14ac:dyDescent="0.2">
      <c r="A4" s="2122" t="s">
        <v>1874</v>
      </c>
      <c r="B4" s="2354"/>
      <c r="C4" s="2354"/>
      <c r="D4" s="2354"/>
      <c r="E4" s="2354"/>
      <c r="F4" s="2354"/>
      <c r="G4" s="2354"/>
      <c r="H4" s="2354"/>
    </row>
    <row r="5" spans="1:8" s="1808" customFormat="1" ht="41.25" customHeight="1" x14ac:dyDescent="0.2">
      <c r="A5" s="2357" t="s">
        <v>1869</v>
      </c>
      <c r="B5" s="2358"/>
      <c r="C5" s="2359"/>
    </row>
    <row r="6" spans="1:8" ht="22.5" x14ac:dyDescent="0.2">
      <c r="A6" s="1809"/>
      <c r="B6" s="1810" t="s">
        <v>1761</v>
      </c>
      <c r="C6" s="1810" t="s">
        <v>1762</v>
      </c>
      <c r="D6" s="1810" t="s">
        <v>544</v>
      </c>
      <c r="E6" s="1810" t="s">
        <v>1763</v>
      </c>
      <c r="F6" s="1810" t="s">
        <v>1764</v>
      </c>
    </row>
    <row r="7" spans="1:8" s="1813" customFormat="1" x14ac:dyDescent="0.2">
      <c r="A7" s="1811" t="s">
        <v>1765</v>
      </c>
      <c r="B7" s="1812">
        <f>'Acct Summary 7-8'!C8</f>
        <v>8490947</v>
      </c>
      <c r="C7" s="1812">
        <f>'Acct Summary 7-8'!D8</f>
        <v>541946</v>
      </c>
      <c r="D7" s="1812">
        <f>'Acct Summary 7-8'!F8</f>
        <v>354941</v>
      </c>
      <c r="E7" s="1812">
        <f>'Acct Summary 7-8'!I8</f>
        <v>38526</v>
      </c>
      <c r="F7" s="1812">
        <f>SUM(B7:E7)</f>
        <v>9426360</v>
      </c>
    </row>
    <row r="8" spans="1:8" s="1813" customFormat="1" ht="13.5" thickBot="1" x14ac:dyDescent="0.25">
      <c r="A8" s="1811" t="s">
        <v>1766</v>
      </c>
      <c r="B8" s="1814">
        <f>'Acct Summary 7-8'!C17</f>
        <v>8484290</v>
      </c>
      <c r="C8" s="1814">
        <f>'Acct Summary 7-8'!D17</f>
        <v>562034</v>
      </c>
      <c r="D8" s="1814">
        <f>'Acct Summary 7-8'!F17</f>
        <v>624735</v>
      </c>
      <c r="E8" s="1815"/>
      <c r="F8" s="1812">
        <f>SUM(B8:E8)</f>
        <v>9671059</v>
      </c>
    </row>
    <row r="9" spans="1:8" s="1813" customFormat="1" ht="14.25" thickTop="1" thickBot="1" x14ac:dyDescent="0.25">
      <c r="A9" s="1816" t="s">
        <v>1767</v>
      </c>
      <c r="B9" s="1817">
        <f>(B7-B8)</f>
        <v>6657</v>
      </c>
      <c r="C9" s="1817">
        <f>(C7-C8)</f>
        <v>-20088</v>
      </c>
      <c r="D9" s="1817">
        <f>(D7-D8)</f>
        <v>-269794</v>
      </c>
      <c r="E9" s="1814">
        <f>(E7-E8)</f>
        <v>38526</v>
      </c>
      <c r="F9" s="1818">
        <f>SUM(F7-F8)</f>
        <v>-244699</v>
      </c>
    </row>
    <row r="10" spans="1:8" s="1813" customFormat="1" ht="14.25" thickTop="1" thickBot="1" x14ac:dyDescent="0.25">
      <c r="A10" s="1819" t="s">
        <v>1994</v>
      </c>
      <c r="B10" s="1820">
        <f>'Acct Summary 7-8'!C81</f>
        <v>5297640</v>
      </c>
      <c r="C10" s="1820">
        <f>'Acct Summary 7-8'!D81</f>
        <v>851005</v>
      </c>
      <c r="D10" s="1820">
        <f>'Acct Summary 7-8'!F81</f>
        <v>149070</v>
      </c>
      <c r="E10" s="1820">
        <f>'Acct Summary 7-8'!I81</f>
        <v>653503</v>
      </c>
      <c r="F10" s="1929">
        <f>SUM(B10:E10)</f>
        <v>6951218</v>
      </c>
    </row>
    <row r="11" spans="1:8" ht="16.5" customHeight="1" thickTop="1" x14ac:dyDescent="0.2">
      <c r="A11" s="1821"/>
      <c r="B11" s="1822"/>
      <c r="C11" s="2361" t="str">
        <f>IF(AND(F9&lt;0,F10&gt;=0,ABS(F9*3)&gt;ABS(F10)),A15,IF(AND(F9&lt;0,F10&gt;0,ABS(F9*3)&lt;=ABS(F10)),A16,IF(AND(F9&lt;0,F10&lt;0),A15,IF(F10=0,A18,A17))))</f>
        <v>Unbalanced -  however, a deficit reduction plan is not required at this time.</v>
      </c>
      <c r="D11" s="2362"/>
      <c r="E11" s="2362"/>
      <c r="F11" s="2363"/>
    </row>
    <row r="12" spans="1:8" ht="19.5" customHeight="1" x14ac:dyDescent="0.2">
      <c r="A12" s="1927"/>
      <c r="B12" s="1928"/>
      <c r="C12" s="2361"/>
      <c r="D12" s="2362"/>
      <c r="E12" s="2362"/>
      <c r="F12" s="2363"/>
      <c r="H12" s="1926"/>
    </row>
    <row r="13" spans="1:8" ht="19.5" customHeight="1" x14ac:dyDescent="0.2">
      <c r="A13" s="1927"/>
      <c r="B13" s="1928"/>
      <c r="C13" s="2361"/>
      <c r="D13" s="2362"/>
      <c r="E13" s="2362"/>
      <c r="F13" s="2363"/>
      <c r="H13" s="1926"/>
    </row>
    <row r="14" spans="1:8" ht="19.5" customHeight="1" x14ac:dyDescent="0.2">
      <c r="A14" s="1927"/>
      <c r="B14" s="1928"/>
      <c r="C14" s="2364"/>
      <c r="D14" s="2365"/>
      <c r="E14" s="2365"/>
      <c r="F14" s="2366"/>
      <c r="H14" s="1926"/>
    </row>
    <row r="15" spans="1:8" s="1765" customFormat="1" ht="0.75" customHeight="1" x14ac:dyDescent="0.2">
      <c r="A15" s="2360" t="s">
        <v>1995</v>
      </c>
      <c r="B15" s="2360"/>
      <c r="C15" s="2360"/>
      <c r="D15" s="2360"/>
      <c r="E15" s="2360"/>
      <c r="F15" s="1765" t="s">
        <v>1768</v>
      </c>
    </row>
    <row r="16" spans="1:8" ht="0.75" hidden="1" customHeight="1" x14ac:dyDescent="0.2">
      <c r="A16" s="1756" t="s">
        <v>1870</v>
      </c>
      <c r="F16" s="1823" t="s">
        <v>1769</v>
      </c>
    </row>
    <row r="17" spans="1:6" ht="40.5" hidden="1" customHeight="1" x14ac:dyDescent="0.2">
      <c r="A17" s="1756" t="s">
        <v>1871</v>
      </c>
      <c r="F17" s="1756" t="s">
        <v>1852</v>
      </c>
    </row>
    <row r="18" spans="1:6" ht="0.75" hidden="1" customHeight="1" x14ac:dyDescent="0.2">
      <c r="A18" s="1756" t="s">
        <v>1851</v>
      </c>
      <c r="F18" s="1756" t="s">
        <v>1771</v>
      </c>
    </row>
    <row r="19" spans="1:6" ht="14.25" customHeight="1" x14ac:dyDescent="0.2"/>
    <row r="20" spans="1:6" x14ac:dyDescent="0.2">
      <c r="B20" s="1598"/>
    </row>
    <row r="47" spans="3:3" x14ac:dyDescent="0.2">
      <c r="C47" s="182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69" t="s">
        <v>933</v>
      </c>
      <c r="D11" s="2370"/>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72" t="s">
        <v>364</v>
      </c>
      <c r="D25" s="2373"/>
    </row>
    <row r="26" spans="1:4" ht="12.75" x14ac:dyDescent="0.2">
      <c r="A26" s="242"/>
      <c r="B26" s="243">
        <v>2</v>
      </c>
      <c r="C26" s="2371" t="s">
        <v>1279</v>
      </c>
      <c r="D26" s="2245"/>
    </row>
    <row r="27" spans="1:4" ht="12.2" customHeight="1" x14ac:dyDescent="0.2">
      <c r="A27" s="242"/>
      <c r="B27" s="243"/>
      <c r="C27" s="383" t="s">
        <v>1158</v>
      </c>
      <c r="D27" s="1411" t="str">
        <f>IF(COVER!O11="X","CASH",IF(COVER!O12="X","ACCRUAL ","PLEASE CHECK AN ACCOUNTING BASIS."))</f>
        <v>CASH</v>
      </c>
    </row>
    <row r="28" spans="1:4" ht="12.2" customHeight="1" x14ac:dyDescent="0.2">
      <c r="A28" s="242"/>
      <c r="B28" s="243"/>
      <c r="C28" s="383" t="s">
        <v>1717</v>
      </c>
      <c r="D28" s="1411" t="str">
        <f>IF(COVER!O11="X","OK",IF(AND('Aud Quest 2'!J88=0,'Aud Quest 2'!H75&lt;DATE(2016,12,31)),"ENTER ACCOUNTING INFO",IF(AND('Aud Quest 2'!J88&gt;0,'Aud Quest 2'!H75&lt;DATE(2016,12,31)),"OK")))</f>
        <v>OK</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1034</v>
      </c>
      <c r="D32" s="1414" t="b">
        <f>IF('Aud Quest 2'!B51="X",IF('Aud Quest 2'!F51&gt;"00/00/00 ","Enter Effective Date","ok"))</f>
        <v>0</v>
      </c>
    </row>
    <row r="33" spans="1:10" x14ac:dyDescent="0.2">
      <c r="A33" s="244"/>
      <c r="B33" s="247"/>
      <c r="C33" s="1824"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74" t="s">
        <v>651</v>
      </c>
      <c r="D47" s="2375"/>
    </row>
    <row r="48" spans="1:10" x14ac:dyDescent="0.2">
      <c r="A48" s="258"/>
      <c r="B48" s="259"/>
      <c r="C48" s="1800" t="s">
        <v>1721</v>
      </c>
      <c r="D48" s="1418" t="str">
        <f>IF(SUM('Assets-Liab 5-6'!C13)&lt;&gt;SUM('Assets-Liab 5-6'!C41),"ERROR!","OK")</f>
        <v>OK</v>
      </c>
    </row>
    <row r="49" spans="1:4" x14ac:dyDescent="0.2">
      <c r="A49" s="258"/>
      <c r="B49" s="259"/>
      <c r="C49" s="1800" t="s">
        <v>1722</v>
      </c>
      <c r="D49" s="1418" t="str">
        <f>IF(SUM('Assets-Liab 5-6'!D13)&lt;&gt;SUM('Assets-Liab 5-6'!D41),"ERROR!","OK")</f>
        <v>OK</v>
      </c>
    </row>
    <row r="50" spans="1:4" x14ac:dyDescent="0.2">
      <c r="A50" s="258"/>
      <c r="B50" s="259"/>
      <c r="C50" s="1800" t="s">
        <v>1723</v>
      </c>
      <c r="D50" s="1418" t="str">
        <f>IF(SUM('Assets-Liab 5-6'!E13)&lt;&gt;SUM('Assets-Liab 5-6'!E41),"ERROR!","OK")</f>
        <v>OK</v>
      </c>
    </row>
    <row r="51" spans="1:4" x14ac:dyDescent="0.2">
      <c r="A51" s="258"/>
      <c r="B51" s="259"/>
      <c r="C51" s="1800" t="s">
        <v>1724</v>
      </c>
      <c r="D51" s="1418" t="str">
        <f>IF(SUM('Assets-Liab 5-6'!F13)&lt;&gt;SUM('Assets-Liab 5-6'!F41),"ERROR!","OK")</f>
        <v>OK</v>
      </c>
    </row>
    <row r="52" spans="1:4" x14ac:dyDescent="0.2">
      <c r="A52" s="258"/>
      <c r="B52" s="259"/>
      <c r="C52" s="1800" t="s">
        <v>1725</v>
      </c>
      <c r="D52" s="1418" t="str">
        <f>IF(SUM('Assets-Liab 5-6'!G13)&lt;&gt;SUM('Assets-Liab 5-6'!G41),"ERROR!","OK")</f>
        <v>OK</v>
      </c>
    </row>
    <row r="53" spans="1:4" x14ac:dyDescent="0.2">
      <c r="A53" s="258"/>
      <c r="B53" s="259"/>
      <c r="C53" s="1800" t="s">
        <v>1726</v>
      </c>
      <c r="D53" s="1418" t="str">
        <f>IF(SUM('Assets-Liab 5-6'!H13)&lt;&gt;SUM('Assets-Liab 5-6'!H41),"ERROR!","OK")</f>
        <v>OK</v>
      </c>
    </row>
    <row r="54" spans="1:4" x14ac:dyDescent="0.2">
      <c r="A54" s="258"/>
      <c r="B54" s="259"/>
      <c r="C54" s="1800" t="s">
        <v>1727</v>
      </c>
      <c r="D54" s="1418" t="str">
        <f>IF(SUM('Assets-Liab 5-6'!I13)&lt;&gt;SUM('Assets-Liab 5-6'!I41),"ERROR!","OK")</f>
        <v>OK</v>
      </c>
    </row>
    <row r="55" spans="1:4" x14ac:dyDescent="0.2">
      <c r="A55" s="258"/>
      <c r="B55" s="259"/>
      <c r="C55" s="1800" t="s">
        <v>1728</v>
      </c>
      <c r="D55" s="1418" t="str">
        <f>IF(SUM('Assets-Liab 5-6'!J13)&lt;&gt;SUM('Assets-Liab 5-6'!J41),"ERROR!","OK")</f>
        <v>OK</v>
      </c>
    </row>
    <row r="56" spans="1:4" x14ac:dyDescent="0.2">
      <c r="A56" s="258"/>
      <c r="B56" s="259"/>
      <c r="C56" s="1800" t="s">
        <v>1729</v>
      </c>
      <c r="D56" s="1418" t="str">
        <f>IF(SUM('Assets-Liab 5-6'!K13)&lt;&gt;SUM('Assets-Liab 5-6'!K41),"ERROR!","OK")</f>
        <v>OK</v>
      </c>
    </row>
    <row r="57" spans="1:4" x14ac:dyDescent="0.2">
      <c r="A57" s="258"/>
      <c r="B57" s="259"/>
      <c r="C57" s="1800" t="s">
        <v>1730</v>
      </c>
      <c r="D57" s="1418" t="str">
        <f>IF(SUM('Assets-Liab 5-6'!L13)&lt;&gt;('Assets-Liab 5-6'!L41),"ERROR!","OK")</f>
        <v>OK</v>
      </c>
    </row>
    <row r="58" spans="1:4" x14ac:dyDescent="0.2">
      <c r="A58" s="258"/>
      <c r="B58" s="259"/>
      <c r="C58" s="1800" t="s">
        <v>1731</v>
      </c>
      <c r="D58" s="1418" t="str">
        <f>IF(SUM('Assets-Liab 5-6'!M23)&lt;&gt;('Assets-Liab 5-6'!M41),"ERROR!","OK")</f>
        <v>OK</v>
      </c>
    </row>
    <row r="59" spans="1:4" x14ac:dyDescent="0.2">
      <c r="A59" s="258"/>
      <c r="B59" s="259"/>
      <c r="C59" s="1800" t="s">
        <v>1732</v>
      </c>
      <c r="D59" s="1418" t="str">
        <f>IF(SUM('Assets-Liab 5-6'!N23)&lt;&gt;('Assets-Liab 5-6'!N41),"ERROR!","OK")</f>
        <v>OK</v>
      </c>
    </row>
    <row r="60" spans="1:4" x14ac:dyDescent="0.2">
      <c r="A60" s="244"/>
      <c r="B60" s="260">
        <f>B47+1</f>
        <v>6</v>
      </c>
      <c r="C60" s="2367" t="s">
        <v>944</v>
      </c>
      <c r="D60" s="2368"/>
    </row>
    <row r="61" spans="1:4" s="254" customFormat="1" x14ac:dyDescent="0.2">
      <c r="A61" s="244"/>
      <c r="B61" s="251"/>
      <c r="C61" s="1801" t="s">
        <v>1733</v>
      </c>
      <c r="D61" s="1419" t="str">
        <f>IF('Assets-Liab 5-6'!C38+'Assets-Liab 5-6'!C39='Acct Summary 7-8'!C81,"OK","ERROR!")</f>
        <v>OK</v>
      </c>
    </row>
    <row r="62" spans="1:4" x14ac:dyDescent="0.2">
      <c r="A62" s="244"/>
      <c r="B62" s="251"/>
      <c r="C62" s="1801" t="s">
        <v>1734</v>
      </c>
      <c r="D62" s="1419" t="str">
        <f>IF((('Assets-Liab 5-6'!D38+'Assets-Liab 5-6'!D39) ='Acct Summary 7-8'!D81), "OK", "ERROR!" )</f>
        <v>OK</v>
      </c>
    </row>
    <row r="63" spans="1:4" s="254" customFormat="1" x14ac:dyDescent="0.2">
      <c r="A63" s="244"/>
      <c r="B63" s="251"/>
      <c r="C63" s="1801" t="s">
        <v>1735</v>
      </c>
      <c r="D63" s="1419" t="str">
        <f>IF((('Assets-Liab 5-6'!E38 + 'Assets-Liab 5-6'!E39) ='Acct Summary 7-8'!E81), "OK", "ERROR!" )</f>
        <v>OK</v>
      </c>
    </row>
    <row r="64" spans="1:4" x14ac:dyDescent="0.2">
      <c r="A64" s="244"/>
      <c r="B64" s="251"/>
      <c r="C64" s="1801" t="s">
        <v>1736</v>
      </c>
      <c r="D64" s="1419" t="str">
        <f>IF((('Assets-Liab 5-6'!F38 + 'Assets-Liab 5-6'!F39) ='Acct Summary 7-8'!F81), "OK", "ERROR!" )</f>
        <v>OK</v>
      </c>
    </row>
    <row r="65" spans="1:4" ht="12.75" customHeight="1" x14ac:dyDescent="0.2">
      <c r="A65" s="244"/>
      <c r="B65" s="251"/>
      <c r="C65" s="1801" t="s">
        <v>1754</v>
      </c>
      <c r="D65" s="1419" t="str">
        <f>IF((('Assets-Liab 5-6'!G38 + 'Assets-Liab 5-6'!G39) ='Acct Summary 7-8'!G81), "OK", "ERROR!" )</f>
        <v>OK</v>
      </c>
    </row>
    <row r="66" spans="1:4" x14ac:dyDescent="0.2">
      <c r="A66" s="244"/>
      <c r="B66" s="251"/>
      <c r="C66" s="1801" t="s">
        <v>1737</v>
      </c>
      <c r="D66" s="1419" t="str">
        <f>IF((('Assets-Liab 5-6'!H38 + 'Assets-Liab 5-6'!H39) ='Acct Summary 7-8'!H81), "OK", "ERROR!" )</f>
        <v>OK</v>
      </c>
    </row>
    <row r="67" spans="1:4" ht="12.75" customHeight="1" x14ac:dyDescent="0.2">
      <c r="A67" s="244"/>
      <c r="B67" s="251"/>
      <c r="C67" s="1801" t="s">
        <v>1738</v>
      </c>
      <c r="D67" s="1419" t="str">
        <f>IF((('Assets-Liab 5-6'!I38 + 'Assets-Liab 5-6'!I39) ='Acct Summary 7-8'!I81), "OK", "ERROR!" )</f>
        <v>OK</v>
      </c>
    </row>
    <row r="68" spans="1:4" x14ac:dyDescent="0.2">
      <c r="A68" s="244"/>
      <c r="B68" s="251"/>
      <c r="C68" s="1801" t="s">
        <v>1739</v>
      </c>
      <c r="D68" s="1419" t="str">
        <f>IF((('Assets-Liab 5-6'!J38 + 'Assets-Liab 5-6'!J39) ='Acct Summary 7-8'!J81), "OK", "ERROR!" )</f>
        <v>OK</v>
      </c>
    </row>
    <row r="69" spans="1:4" x14ac:dyDescent="0.2">
      <c r="A69" s="255"/>
      <c r="B69" s="251"/>
      <c r="C69" s="1801" t="s">
        <v>1755</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1740</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367" t="s">
        <v>796</v>
      </c>
      <c r="D74" s="2368"/>
    </row>
    <row r="75" spans="1:4" x14ac:dyDescent="0.2">
      <c r="A75" s="249"/>
      <c r="B75" s="260"/>
      <c r="C75" s="1213" t="s">
        <v>1741</v>
      </c>
      <c r="D75" s="1421" t="str">
        <f>IF(SUM('Acct Summary 7-8'!C27:K27) =SUM( 'Acct Summary 7-8'!C49:K49),"OK", "ERROR")</f>
        <v>OK</v>
      </c>
    </row>
    <row r="76" spans="1:4" x14ac:dyDescent="0.2">
      <c r="A76" s="244"/>
      <c r="B76" s="251"/>
      <c r="C76" s="1801" t="s">
        <v>1742</v>
      </c>
      <c r="D76" s="1419" t="str">
        <f>IF(SUM('Acct Summary 7-8'!C28:K28)=SUM('Acct Summary 7-8'!C50:K50),"OK","ERROR!")</f>
        <v>OK</v>
      </c>
    </row>
    <row r="77" spans="1:4" ht="24" x14ac:dyDescent="0.2">
      <c r="A77" s="257"/>
      <c r="B77" s="251"/>
      <c r="C77" s="1801" t="s">
        <v>1743</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801" t="s">
        <v>1777</v>
      </c>
      <c r="D79" s="1419" t="str">
        <f>IF(SUM('Assets-Liab 5-6'!C38:H38)&gt;=SUM('Rest Tax Levies-Tort Im 26'!G25:K25),"OK","ERROR")</f>
        <v>OK</v>
      </c>
    </row>
    <row r="80" spans="1:4" x14ac:dyDescent="0.2">
      <c r="A80" s="244"/>
      <c r="B80" s="251"/>
      <c r="C80" s="1801" t="s">
        <v>1868</v>
      </c>
      <c r="D80" s="1419" t="str">
        <f>IF(SUM('Assets-Liab 5-6'!C39:K39)&gt;0,"OK","ENTRY IS REQUIRED!")</f>
        <v>OK</v>
      </c>
    </row>
    <row r="81" spans="1:4" x14ac:dyDescent="0.2">
      <c r="A81" s="244"/>
      <c r="B81" s="1825">
        <f>B78+1</f>
        <v>11</v>
      </c>
      <c r="C81" s="1826" t="s">
        <v>1779</v>
      </c>
      <c r="D81" s="1419"/>
    </row>
    <row r="82" spans="1:4" x14ac:dyDescent="0.2">
      <c r="A82" s="244"/>
      <c r="B82" s="251"/>
      <c r="C82" s="1801" t="s">
        <v>1778</v>
      </c>
      <c r="D82" s="1419" t="str">
        <f>IF(ISNUMBER('Acct Summary 7-8'!C9),"OK","ENTRY IS REQUIRED!")</f>
        <v>OK</v>
      </c>
    </row>
    <row r="83" spans="1:4" x14ac:dyDescent="0.2">
      <c r="A83" s="258"/>
      <c r="B83" s="260">
        <f>B78+1+1</f>
        <v>12</v>
      </c>
      <c r="C83" s="262" t="s">
        <v>1744</v>
      </c>
      <c r="D83" s="1423" t="str">
        <f>IF(OR(COVER!$B$6="X",'PCTC-OEPP 28-29'!F77&gt;0),"OK","PLEASE ENTER 9 MO ADA.")</f>
        <v>OK</v>
      </c>
    </row>
    <row r="84" spans="1:4" x14ac:dyDescent="0.2">
      <c r="A84" s="258"/>
      <c r="B84" s="260">
        <f>B83+1</f>
        <v>13</v>
      </c>
      <c r="C84" s="262" t="s">
        <v>1884</v>
      </c>
      <c r="D84" s="1424" t="str">
        <f>IF(COVER!B5="X",IF('AC32'!J19=0,"ENTER BUDGET DATA!","OK"),"OK")</f>
        <v>OK</v>
      </c>
    </row>
    <row r="85" spans="1:4" x14ac:dyDescent="0.2">
      <c r="B85" s="260">
        <f>B84+1</f>
        <v>14</v>
      </c>
      <c r="C85" s="262"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D53" sqref="D53"/>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94" t="s">
        <v>2005</v>
      </c>
      <c r="B4" s="2395"/>
      <c r="C4" s="2395"/>
      <c r="D4" s="2395"/>
      <c r="E4" s="2395"/>
      <c r="F4" s="2395"/>
      <c r="G4" s="2395"/>
      <c r="H4" s="2395"/>
      <c r="I4" s="2395"/>
      <c r="J4" s="2395"/>
      <c r="K4" s="2395"/>
      <c r="L4" s="2395"/>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81" t="str">
        <f>COVER!A17</f>
        <v>Iroquois West CUSD 10</v>
      </c>
      <c r="B7" s="2380"/>
      <c r="C7" s="2380"/>
      <c r="D7" s="2396"/>
      <c r="E7" s="2397">
        <f>COVER!A13</f>
        <v>32038010026</v>
      </c>
      <c r="F7" s="2398"/>
      <c r="G7" s="2399" t="str">
        <f>COVER!T23</f>
        <v>066-0036600</v>
      </c>
      <c r="H7" s="2400"/>
      <c r="I7" s="2400"/>
      <c r="J7" s="2400"/>
      <c r="K7" s="2400"/>
      <c r="L7" s="2400"/>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401" t="str">
        <f>COVER!A38</f>
        <v>Dr Linda Dvorak</v>
      </c>
      <c r="B9" s="2402"/>
      <c r="C9" s="2402"/>
      <c r="D9" s="2402"/>
      <c r="E9" s="2402"/>
      <c r="F9" s="2403"/>
      <c r="G9" s="2383" t="str">
        <f>COVER!T13</f>
        <v>Burke Montague &amp; Associates LLC</v>
      </c>
      <c r="H9" s="2404"/>
      <c r="I9" s="2404"/>
      <c r="J9" s="2404"/>
      <c r="K9" s="2404"/>
      <c r="L9" s="2404"/>
    </row>
    <row r="10" spans="1:29" ht="13.5" customHeight="1" x14ac:dyDescent="0.2">
      <c r="A10" s="2376"/>
      <c r="B10" s="2377"/>
      <c r="C10" s="2377"/>
      <c r="D10" s="2377"/>
      <c r="E10" s="2377"/>
      <c r="F10" s="2378"/>
      <c r="G10" s="2382" t="str">
        <f>COVER!T17</f>
        <v>253 W Broadway</v>
      </c>
      <c r="H10" s="2383"/>
      <c r="I10" s="2383"/>
      <c r="J10" s="2383"/>
      <c r="K10" s="2383"/>
      <c r="L10" s="2383"/>
    </row>
    <row r="11" spans="1:29" ht="13.5" customHeight="1" x14ac:dyDescent="0.2">
      <c r="A11" s="1466" t="s">
        <v>1461</v>
      </c>
      <c r="B11" s="1467"/>
      <c r="C11" s="1454"/>
      <c r="D11" s="1466"/>
      <c r="E11" s="1454"/>
      <c r="F11" s="1465"/>
      <c r="G11" s="2379" t="str">
        <f>COVER!T19</f>
        <v>Bradley</v>
      </c>
      <c r="H11" s="2380"/>
      <c r="I11" s="2380"/>
      <c r="J11" s="2380"/>
      <c r="K11" s="1452" t="str">
        <f>COVER!X19</f>
        <v>IL</v>
      </c>
      <c r="L11" s="1452">
        <f>COVER!Z19</f>
        <v>60915</v>
      </c>
    </row>
    <row r="12" spans="1:29" ht="13.5" customHeight="1" x14ac:dyDescent="0.2">
      <c r="A12" s="2384"/>
      <c r="B12" s="2385"/>
      <c r="C12" s="2385"/>
      <c r="D12" s="2385"/>
      <c r="E12" s="2385"/>
      <c r="F12" s="2386"/>
      <c r="G12" s="1464" t="s">
        <v>1460</v>
      </c>
      <c r="H12" s="1463"/>
      <c r="I12" s="2387" t="str">
        <f>COVER!T25</f>
        <v>kwilson@mybmacpa.com</v>
      </c>
      <c r="J12" s="2388"/>
      <c r="K12" s="2388"/>
      <c r="L12" s="2388"/>
    </row>
    <row r="13" spans="1:29" ht="13.5" customHeight="1" x14ac:dyDescent="0.2">
      <c r="A13" s="2383" t="str">
        <f>COVER!A19</f>
        <v>529 E Second St</v>
      </c>
      <c r="B13" s="2389"/>
      <c r="C13" s="2389"/>
      <c r="D13" s="2389"/>
      <c r="E13" s="1462"/>
      <c r="F13" s="1456"/>
      <c r="G13" s="1437" t="s">
        <v>1459</v>
      </c>
      <c r="H13" s="1453"/>
      <c r="I13" s="1437"/>
      <c r="J13" s="1437"/>
      <c r="K13" s="1437"/>
      <c r="L13" s="1437"/>
    </row>
    <row r="14" spans="1:29" ht="13.5" customHeight="1" x14ac:dyDescent="0.2">
      <c r="A14" s="2383"/>
      <c r="B14" s="2390"/>
      <c r="C14" s="2390"/>
      <c r="D14" s="2390"/>
      <c r="E14" s="1457">
        <v>0</v>
      </c>
      <c r="F14" s="1461"/>
      <c r="G14" s="2382" t="str">
        <f>COVER!T15</f>
        <v>Kathleen Wilson</v>
      </c>
      <c r="H14" s="2389"/>
      <c r="I14" s="2389"/>
      <c r="J14" s="2389"/>
      <c r="K14" s="2389"/>
      <c r="L14" s="2389"/>
    </row>
    <row r="15" spans="1:29" ht="13.5" customHeight="1" x14ac:dyDescent="0.2">
      <c r="A15" s="1458" t="str">
        <f>COVER!A21</f>
        <v>Gilman</v>
      </c>
      <c r="B15" s="1460"/>
      <c r="C15" s="1436"/>
      <c r="D15" s="1436"/>
      <c r="E15" s="1436"/>
      <c r="F15" s="1459"/>
      <c r="G15" s="1437"/>
      <c r="H15" s="1453"/>
      <c r="I15" s="1437"/>
      <c r="J15" s="1437"/>
      <c r="K15" s="1437"/>
      <c r="L15" s="1453"/>
    </row>
    <row r="16" spans="1:29" ht="12.2" customHeight="1" x14ac:dyDescent="0.2">
      <c r="A16" s="2383">
        <f>COVER!A25</f>
        <v>60938</v>
      </c>
      <c r="B16" s="2389"/>
      <c r="C16" s="2389"/>
      <c r="D16" s="2389"/>
      <c r="E16" s="2389"/>
      <c r="F16" s="2391"/>
      <c r="G16" s="2392"/>
      <c r="H16" s="2393"/>
      <c r="I16" s="2393"/>
      <c r="J16" s="2393"/>
      <c r="K16" s="2393"/>
      <c r="L16" s="2393"/>
    </row>
    <row r="17" spans="1:13" ht="12.2" customHeight="1" x14ac:dyDescent="0.2">
      <c r="A17" s="2384"/>
      <c r="B17" s="2385"/>
      <c r="C17" s="2385"/>
      <c r="D17" s="2385"/>
      <c r="E17" s="2385"/>
      <c r="F17" s="2386"/>
      <c r="G17" s="1437" t="s">
        <v>1458</v>
      </c>
      <c r="H17" s="1453"/>
      <c r="I17" s="1437"/>
      <c r="J17" s="1437"/>
      <c r="K17" s="1455" t="s">
        <v>1457</v>
      </c>
      <c r="L17" s="1454"/>
      <c r="M17" s="1453"/>
    </row>
    <row r="18" spans="1:13" ht="12.2" customHeight="1" x14ac:dyDescent="0.2">
      <c r="A18" s="2376"/>
      <c r="B18" s="2377"/>
      <c r="C18" s="2377"/>
      <c r="D18" s="2377"/>
      <c r="E18" s="2377"/>
      <c r="F18" s="2378"/>
      <c r="G18" s="2379" t="str">
        <f>COVER!T21</f>
        <v>815-933-5641</v>
      </c>
      <c r="H18" s="2380"/>
      <c r="I18" s="2380"/>
      <c r="J18" s="2380"/>
      <c r="K18" s="2379" t="str">
        <f>COVER!Y21</f>
        <v>815-939-0016</v>
      </c>
      <c r="L18" s="2381"/>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2073</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2073</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2073</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2073</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2073</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2073</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2073</v>
      </c>
      <c r="C38" s="1444" t="s">
        <v>1446</v>
      </c>
      <c r="D38" s="1442"/>
      <c r="E38" s="1442"/>
    </row>
    <row r="39" spans="1:8" ht="5.45" customHeight="1" x14ac:dyDescent="0.2">
      <c r="B39" s="1441"/>
      <c r="C39" s="1445"/>
      <c r="D39" s="1440"/>
      <c r="E39" s="1440"/>
    </row>
    <row r="40" spans="1:8" s="1435" customFormat="1" ht="13.5" customHeight="1" x14ac:dyDescent="0.2">
      <c r="B40" s="1438" t="s">
        <v>2073</v>
      </c>
      <c r="C40" s="1444" t="s">
        <v>1445</v>
      </c>
      <c r="D40" s="1442"/>
      <c r="E40" s="1442"/>
    </row>
    <row r="41" spans="1:8" ht="4.9000000000000004" customHeight="1" x14ac:dyDescent="0.2">
      <c r="A41" s="1446"/>
      <c r="B41" s="1441"/>
      <c r="C41" s="1445"/>
      <c r="D41" s="1440"/>
      <c r="E41" s="1440"/>
    </row>
    <row r="42" spans="1:8" s="1435" customFormat="1" ht="13.5" customHeight="1" x14ac:dyDescent="0.2">
      <c r="B42" s="1438" t="s">
        <v>2073</v>
      </c>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5"/>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1" workbookViewId="0">
      <selection activeCell="D107" sqref="D107"/>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05" t="str">
        <f>'A-133 Cover'!A7:D7</f>
        <v>Iroquois West CUSD 10</v>
      </c>
      <c r="B1" s="2395"/>
      <c r="C1" s="2395"/>
      <c r="D1" s="2395"/>
    </row>
    <row r="2" spans="1:11" s="1515" customFormat="1" ht="12.75" x14ac:dyDescent="0.2">
      <c r="A2" s="2406">
        <f>'A-133 Cover'!E7</f>
        <v>32038010026</v>
      </c>
      <c r="B2" s="2395"/>
      <c r="C2" s="2395"/>
      <c r="D2" s="2395"/>
    </row>
    <row r="3" spans="1:11" s="1515" customFormat="1" ht="12.75" x14ac:dyDescent="0.2">
      <c r="A3" s="2405" t="s">
        <v>1541</v>
      </c>
      <c r="B3" s="2395"/>
      <c r="C3" s="2395"/>
      <c r="D3" s="2395"/>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t="s">
        <v>2073</v>
      </c>
      <c r="C11" s="1483">
        <v>1</v>
      </c>
      <c r="D11" s="1512" t="s">
        <v>1536</v>
      </c>
      <c r="E11" s="1507"/>
      <c r="F11" s="1507"/>
      <c r="G11" s="1507"/>
      <c r="H11" s="1507"/>
      <c r="I11" s="1507"/>
      <c r="J11" s="1507"/>
      <c r="K11" s="1507"/>
    </row>
    <row r="12" spans="1:11" x14ac:dyDescent="0.2">
      <c r="B12" s="1488" t="s">
        <v>2073</v>
      </c>
      <c r="C12" s="1483">
        <f>C11+1</f>
        <v>2</v>
      </c>
      <c r="D12" s="1509" t="s">
        <v>1906</v>
      </c>
      <c r="E12" s="1507"/>
      <c r="F12" s="1507"/>
      <c r="G12" s="1507"/>
      <c r="H12" s="1507"/>
      <c r="I12" s="1507"/>
      <c r="J12" s="1507"/>
      <c r="K12" s="1507"/>
    </row>
    <row r="13" spans="1:11" x14ac:dyDescent="0.2">
      <c r="B13" s="1488" t="s">
        <v>2073</v>
      </c>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t="s">
        <v>2073</v>
      </c>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t="s">
        <v>2073</v>
      </c>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t="s">
        <v>2073</v>
      </c>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t="s">
        <v>2073</v>
      </c>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t="s">
        <v>2073</v>
      </c>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t="s">
        <v>2073</v>
      </c>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t="s">
        <v>2073</v>
      </c>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t="s">
        <v>2073</v>
      </c>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t="s">
        <v>2073</v>
      </c>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t="s">
        <v>2073</v>
      </c>
      <c r="C49" s="1483">
        <f>C45+1</f>
        <v>13</v>
      </c>
      <c r="D49" s="1482" t="s">
        <v>1511</v>
      </c>
    </row>
    <row r="50" spans="1:4" x14ac:dyDescent="0.2">
      <c r="A50" s="1479"/>
      <c r="B50" s="1488" t="s">
        <v>2073</v>
      </c>
      <c r="C50" s="1483">
        <f>C49+1</f>
        <v>14</v>
      </c>
      <c r="D50" s="1482" t="s">
        <v>1510</v>
      </c>
    </row>
    <row r="51" spans="1:4" x14ac:dyDescent="0.2">
      <c r="A51" s="1479"/>
      <c r="B51" s="1488" t="s">
        <v>2073</v>
      </c>
      <c r="C51" s="1483">
        <f>C50+1</f>
        <v>15</v>
      </c>
      <c r="D51" s="1482" t="s">
        <v>1509</v>
      </c>
    </row>
    <row r="52" spans="1:4" x14ac:dyDescent="0.2">
      <c r="A52" s="1479"/>
      <c r="B52" s="1488" t="s">
        <v>2073</v>
      </c>
      <c r="C52" s="1483">
        <f>C51+1</f>
        <v>16</v>
      </c>
      <c r="D52" s="1482" t="s">
        <v>1508</v>
      </c>
    </row>
    <row r="53" spans="1:4" x14ac:dyDescent="0.2">
      <c r="A53" s="1479"/>
      <c r="B53" s="1488" t="s">
        <v>2073</v>
      </c>
      <c r="C53" s="1483">
        <f>C52+1</f>
        <v>17</v>
      </c>
      <c r="D53" s="1485" t="s">
        <v>1908</v>
      </c>
    </row>
    <row r="54" spans="1:4" ht="10.5" customHeight="1" x14ac:dyDescent="0.2">
      <c r="A54" s="1479"/>
      <c r="D54" s="1482" t="s">
        <v>1507</v>
      </c>
    </row>
    <row r="55" spans="1:4" x14ac:dyDescent="0.2">
      <c r="A55" s="1479"/>
      <c r="C55" s="1496" t="s">
        <v>2073</v>
      </c>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t="s">
        <v>2073</v>
      </c>
      <c r="D58" s="1482" t="s">
        <v>1503</v>
      </c>
    </row>
    <row r="59" spans="1:4" ht="10.5" customHeight="1" x14ac:dyDescent="0.2">
      <c r="A59" s="1479"/>
      <c r="D59" s="1501" t="s">
        <v>1502</v>
      </c>
    </row>
    <row r="60" spans="1:4" ht="10.5" customHeight="1" x14ac:dyDescent="0.2">
      <c r="A60" s="1479"/>
      <c r="D60" s="1485" t="s">
        <v>1501</v>
      </c>
    </row>
    <row r="61" spans="1:4" x14ac:dyDescent="0.2">
      <c r="A61" s="1479"/>
      <c r="C61" s="1496" t="s">
        <v>2073</v>
      </c>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t="s">
        <v>2073</v>
      </c>
      <c r="D64" s="1482" t="s">
        <v>1497</v>
      </c>
    </row>
    <row r="65" spans="1:4" ht="10.5" customHeight="1" x14ac:dyDescent="0.2">
      <c r="A65" s="1479"/>
      <c r="D65" s="1501" t="s">
        <v>1496</v>
      </c>
    </row>
    <row r="66" spans="1:4" ht="4.5" customHeight="1" x14ac:dyDescent="0.2">
      <c r="A66" s="1479"/>
      <c r="D66" s="1485"/>
    </row>
    <row r="67" spans="1:4" x14ac:dyDescent="0.2">
      <c r="A67" s="1479"/>
      <c r="B67" s="1488" t="s">
        <v>2073</v>
      </c>
      <c r="C67" s="1483">
        <f>C53+1</f>
        <v>18</v>
      </c>
      <c r="D67" s="1487" t="s">
        <v>1495</v>
      </c>
    </row>
    <row r="68" spans="1:4" x14ac:dyDescent="0.2">
      <c r="A68" s="1479"/>
      <c r="B68" s="1488" t="s">
        <v>2073</v>
      </c>
      <c r="C68" s="1483">
        <f>C67+1</f>
        <v>19</v>
      </c>
      <c r="D68" s="1482" t="s">
        <v>1494</v>
      </c>
    </row>
    <row r="69" spans="1:4" x14ac:dyDescent="0.2">
      <c r="A69" s="1479"/>
      <c r="B69" s="1488" t="s">
        <v>2073</v>
      </c>
      <c r="C69" s="1483">
        <f>C68+1</f>
        <v>20</v>
      </c>
      <c r="D69" s="1499" t="s">
        <v>1493</v>
      </c>
    </row>
    <row r="70" spans="1:4" x14ac:dyDescent="0.2">
      <c r="A70" s="1479"/>
      <c r="B70" s="1488" t="s">
        <v>2073</v>
      </c>
      <c r="C70" s="1483">
        <f>C69+1</f>
        <v>21</v>
      </c>
      <c r="D70" s="1485" t="s">
        <v>1492</v>
      </c>
    </row>
    <row r="71" spans="1:4" x14ac:dyDescent="0.2">
      <c r="A71" s="1479"/>
      <c r="B71" s="1488" t="s">
        <v>2073</v>
      </c>
      <c r="C71" s="1483">
        <f>C70+1</f>
        <v>22</v>
      </c>
      <c r="D71" s="1500" t="s">
        <v>1491</v>
      </c>
    </row>
    <row r="72" spans="1:4" x14ac:dyDescent="0.2">
      <c r="A72" s="1479"/>
      <c r="B72" s="1488" t="s">
        <v>2073</v>
      </c>
      <c r="C72" s="1483">
        <f>C71+1</f>
        <v>23</v>
      </c>
      <c r="D72" s="1499" t="s">
        <v>1909</v>
      </c>
    </row>
    <row r="73" spans="1:4" ht="10.5" customHeight="1" x14ac:dyDescent="0.2">
      <c r="A73" s="1479"/>
      <c r="B73" s="1498"/>
      <c r="D73" s="1482" t="s">
        <v>1490</v>
      </c>
    </row>
    <row r="74" spans="1:4" x14ac:dyDescent="0.2">
      <c r="A74" s="1479"/>
      <c r="B74" s="1488" t="s">
        <v>2073</v>
      </c>
      <c r="C74" s="1483">
        <f>C72+1</f>
        <v>24</v>
      </c>
      <c r="D74" s="1482" t="s">
        <v>1489</v>
      </c>
    </row>
    <row r="75" spans="1:4" x14ac:dyDescent="0.2">
      <c r="A75" s="1479"/>
      <c r="B75" s="1488" t="s">
        <v>2073</v>
      </c>
      <c r="C75" s="1483">
        <f>C74+1</f>
        <v>25</v>
      </c>
      <c r="D75" s="1482" t="s">
        <v>1488</v>
      </c>
    </row>
    <row r="76" spans="1:4" x14ac:dyDescent="0.2">
      <c r="A76" s="1479"/>
      <c r="B76" s="1488" t="s">
        <v>2073</v>
      </c>
      <c r="C76" s="1483">
        <f>C75+1</f>
        <v>26</v>
      </c>
      <c r="D76" s="1482" t="s">
        <v>1487</v>
      </c>
    </row>
    <row r="77" spans="1:4" x14ac:dyDescent="0.2">
      <c r="A77" s="1479"/>
      <c r="B77" s="1488" t="s">
        <v>2073</v>
      </c>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t="s">
        <v>2073</v>
      </c>
      <c r="C82" s="1483">
        <f>C77+1</f>
        <v>28</v>
      </c>
      <c r="D82" s="1482" t="s">
        <v>1483</v>
      </c>
    </row>
    <row r="83" spans="1:4" x14ac:dyDescent="0.2">
      <c r="A83" s="1479"/>
      <c r="B83" s="1488" t="s">
        <v>2073</v>
      </c>
      <c r="C83" s="1483">
        <f>C82+1</f>
        <v>29</v>
      </c>
      <c r="D83" s="1493" t="s">
        <v>1482</v>
      </c>
    </row>
    <row r="84" spans="1:4" x14ac:dyDescent="0.2">
      <c r="A84" s="1479"/>
      <c r="B84" s="1488" t="s">
        <v>2073</v>
      </c>
      <c r="C84" s="1483">
        <f>C83+1</f>
        <v>30</v>
      </c>
      <c r="D84" s="1482" t="s">
        <v>1481</v>
      </c>
    </row>
    <row r="85" spans="1:4" x14ac:dyDescent="0.2">
      <c r="A85" s="1479"/>
      <c r="B85" s="1488" t="s">
        <v>2073</v>
      </c>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t="s">
        <v>2073</v>
      </c>
      <c r="C89" s="1483">
        <f>C85+1</f>
        <v>32</v>
      </c>
      <c r="D89" s="1485" t="s">
        <v>1910</v>
      </c>
    </row>
    <row r="90" spans="1:4" x14ac:dyDescent="0.2">
      <c r="A90" s="1479"/>
      <c r="B90" s="1488" t="s">
        <v>2073</v>
      </c>
      <c r="C90" s="1483">
        <v>32</v>
      </c>
      <c r="D90" s="1485" t="s">
        <v>1478</v>
      </c>
    </row>
    <row r="91" spans="1:4" x14ac:dyDescent="0.2">
      <c r="A91" s="1479"/>
      <c r="B91" s="1488" t="s">
        <v>2073</v>
      </c>
      <c r="C91" s="1483">
        <v>33</v>
      </c>
      <c r="D91" s="1485" t="s">
        <v>1477</v>
      </c>
    </row>
    <row r="92" spans="1:4" x14ac:dyDescent="0.2">
      <c r="A92" s="1479"/>
      <c r="B92" s="1488" t="s">
        <v>2073</v>
      </c>
      <c r="C92" s="1483">
        <v>34</v>
      </c>
      <c r="D92" s="1485" t="s">
        <v>1476</v>
      </c>
    </row>
    <row r="93" spans="1:4" ht="11.25" customHeight="1" x14ac:dyDescent="0.2">
      <c r="A93" s="1479"/>
      <c r="B93" s="1491"/>
      <c r="C93" s="1483"/>
      <c r="D93" s="1490" t="s">
        <v>1475</v>
      </c>
    </row>
    <row r="94" spans="1:4" x14ac:dyDescent="0.2">
      <c r="A94" s="1479"/>
      <c r="B94" s="1488" t="s">
        <v>2073</v>
      </c>
      <c r="C94" s="1483">
        <f>C92+1</f>
        <v>35</v>
      </c>
      <c r="D94" s="1482" t="s">
        <v>1474</v>
      </c>
    </row>
    <row r="95" spans="1:4" x14ac:dyDescent="0.2">
      <c r="A95" s="1479"/>
      <c r="B95" s="1488" t="s">
        <v>2073</v>
      </c>
      <c r="C95" s="1483">
        <f>C94+1</f>
        <v>36</v>
      </c>
      <c r="D95" s="1482" t="s">
        <v>1911</v>
      </c>
    </row>
    <row r="96" spans="1:4" x14ac:dyDescent="0.2">
      <c r="A96" s="1479"/>
      <c r="B96" s="1488" t="s">
        <v>2073</v>
      </c>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t="s">
        <v>2073</v>
      </c>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09" t="str">
        <f>'A-133 Cover'!A7</f>
        <v>Iroquois West CUSD 10</v>
      </c>
      <c r="B1" s="2409"/>
      <c r="C1" s="2409"/>
      <c r="D1" s="2409"/>
      <c r="E1" s="2409"/>
    </row>
    <row r="2" spans="1:5" x14ac:dyDescent="0.2">
      <c r="A2" s="2410">
        <f>'A-133 Cover'!E7</f>
        <v>32038010026</v>
      </c>
      <c r="B2" s="2410"/>
      <c r="C2" s="2410"/>
      <c r="D2" s="2410"/>
      <c r="E2" s="2410"/>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612746</v>
      </c>
    </row>
    <row r="11" spans="1:5" x14ac:dyDescent="0.2">
      <c r="A11" s="1534" t="s">
        <v>1558</v>
      </c>
      <c r="B11" s="1533"/>
      <c r="C11" s="1533"/>
    </row>
    <row r="12" spans="1:5" x14ac:dyDescent="0.2">
      <c r="A12" s="1534" t="s">
        <v>1557</v>
      </c>
      <c r="B12" s="1533" t="s">
        <v>1556</v>
      </c>
      <c r="C12" s="1533"/>
      <c r="D12" s="1532">
        <f>SUM('Revenues 9-14'!C112,'Revenues 9-14'!D112,'Revenues 9-14'!F112,'Revenues 9-14'!G112)</f>
        <v>3012</v>
      </c>
    </row>
    <row r="13" spans="1:5" x14ac:dyDescent="0.2">
      <c r="A13" s="1534" t="s">
        <v>1555</v>
      </c>
      <c r="B13" s="1533"/>
      <c r="C13" s="1533"/>
    </row>
    <row r="14" spans="1:5" x14ac:dyDescent="0.2">
      <c r="A14" s="1534" t="s">
        <v>1554</v>
      </c>
      <c r="B14" s="1533"/>
      <c r="C14" s="1533"/>
      <c r="D14" s="1532">
        <f>'ICR Computation 30'!E11</f>
        <v>33882</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-9308</v>
      </c>
    </row>
    <row r="19" spans="1:4" ht="13.5" thickBot="1" x14ac:dyDescent="0.25">
      <c r="A19" s="1531" t="s">
        <v>1551</v>
      </c>
      <c r="D19" s="1530">
        <f>SUM(D10:D17)</f>
        <v>640332</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11"/>
      <c r="B24" s="2412"/>
      <c r="D24" s="1523"/>
    </row>
    <row r="25" spans="1:4" x14ac:dyDescent="0.2">
      <c r="A25" s="2407"/>
      <c r="B25" s="2408"/>
      <c r="D25" s="1523"/>
    </row>
    <row r="26" spans="1:4" x14ac:dyDescent="0.2">
      <c r="A26" s="2407"/>
      <c r="B26" s="2408"/>
      <c r="D26" s="1523"/>
    </row>
    <row r="27" spans="1:4" x14ac:dyDescent="0.2">
      <c r="A27" s="2407"/>
      <c r="B27" s="2408"/>
      <c r="D27" s="1523"/>
    </row>
    <row r="28" spans="1:4" x14ac:dyDescent="0.2">
      <c r="A28" s="2407"/>
      <c r="B28" s="2408"/>
      <c r="D28" s="1523"/>
    </row>
    <row r="29" spans="1:4" x14ac:dyDescent="0.2">
      <c r="A29" s="2407"/>
      <c r="B29" s="2408"/>
      <c r="D29" s="1523"/>
    </row>
    <row r="30" spans="1:4" x14ac:dyDescent="0.2">
      <c r="A30" s="2407"/>
      <c r="B30" s="2408"/>
      <c r="D30" s="1523"/>
    </row>
    <row r="32" spans="1:4" x14ac:dyDescent="0.2">
      <c r="A32" s="1529" t="s">
        <v>1549</v>
      </c>
      <c r="D32" s="1528">
        <f>SUM(D19:D30)</f>
        <v>640332</v>
      </c>
    </row>
    <row r="33" spans="1:4" x14ac:dyDescent="0.2">
      <c r="D33" s="1527"/>
    </row>
    <row r="34" spans="1:4" x14ac:dyDescent="0.2">
      <c r="A34" s="1517" t="s">
        <v>1548</v>
      </c>
    </row>
    <row r="35" spans="1:4" x14ac:dyDescent="0.2">
      <c r="A35" s="1517" t="s">
        <v>1547</v>
      </c>
      <c r="B35" s="1519" t="s">
        <v>1546</v>
      </c>
      <c r="D35" s="1526">
        <v>640332</v>
      </c>
    </row>
    <row r="37" spans="1:4" x14ac:dyDescent="0.2">
      <c r="A37" s="1525" t="s">
        <v>1545</v>
      </c>
    </row>
    <row r="39" spans="1:4" ht="13.35" customHeight="1" x14ac:dyDescent="0.2">
      <c r="A39" s="1524" t="s">
        <v>1544</v>
      </c>
    </row>
    <row r="40" spans="1:4" x14ac:dyDescent="0.2">
      <c r="A40" s="2407"/>
      <c r="B40" s="2408"/>
      <c r="D40" s="1523"/>
    </row>
    <row r="41" spans="1:4" x14ac:dyDescent="0.2">
      <c r="A41" s="2407"/>
      <c r="B41" s="2408"/>
      <c r="D41" s="1522"/>
    </row>
    <row r="42" spans="1:4" x14ac:dyDescent="0.2">
      <c r="A42" s="2407"/>
      <c r="B42" s="2408"/>
      <c r="D42" s="1522"/>
    </row>
    <row r="43" spans="1:4" x14ac:dyDescent="0.2">
      <c r="A43" s="2407"/>
      <c r="B43" s="2408"/>
      <c r="D43" s="1522"/>
    </row>
    <row r="44" spans="1:4" x14ac:dyDescent="0.2">
      <c r="A44" s="2407"/>
      <c r="B44" s="2408"/>
      <c r="D44" s="1522"/>
    </row>
    <row r="45" spans="1:4" x14ac:dyDescent="0.2">
      <c r="A45" s="2407"/>
      <c r="B45" s="2408"/>
      <c r="D45" s="1522"/>
    </row>
    <row r="47" spans="1:4" x14ac:dyDescent="0.2">
      <c r="B47" s="1521" t="s">
        <v>1543</v>
      </c>
      <c r="C47" s="1521"/>
      <c r="D47" s="1520">
        <f>SUM(D35:D45)</f>
        <v>640332</v>
      </c>
    </row>
    <row r="49" spans="2:4" x14ac:dyDescent="0.2">
      <c r="B49" s="1521" t="s">
        <v>1542</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4" workbookViewId="0">
      <selection activeCell="B13" sqref="B1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3" t="str">
        <f>'A-133 Cover'!A7</f>
        <v>Iroquois West CUSD 10</v>
      </c>
      <c r="C1" s="2414"/>
      <c r="D1" s="2414"/>
      <c r="E1" s="2414"/>
      <c r="F1" s="2414"/>
      <c r="G1" s="2414"/>
      <c r="H1" s="2414"/>
      <c r="I1" s="2414"/>
      <c r="J1" s="2414"/>
      <c r="K1" s="2414"/>
    </row>
    <row r="2" spans="2:12" ht="15" x14ac:dyDescent="0.2">
      <c r="B2" s="2415">
        <f>'A-133 Cover'!E7</f>
        <v>32038010026</v>
      </c>
      <c r="C2" s="2415"/>
      <c r="D2" s="2415"/>
      <c r="E2" s="2415"/>
      <c r="F2" s="2415"/>
      <c r="G2" s="2415"/>
      <c r="H2" s="2415"/>
      <c r="I2" s="2415"/>
      <c r="J2" s="2415"/>
      <c r="K2" s="2415"/>
      <c r="L2" s="1596"/>
    </row>
    <row r="3" spans="2:12" ht="15" x14ac:dyDescent="0.2">
      <c r="B3" s="2416" t="s">
        <v>1524</v>
      </c>
      <c r="C3" s="2416"/>
      <c r="D3" s="2416"/>
      <c r="E3" s="2416"/>
      <c r="F3" s="2416"/>
      <c r="G3" s="2416"/>
      <c r="H3" s="2416"/>
      <c r="I3" s="2416"/>
      <c r="J3" s="2416"/>
      <c r="K3" s="2416"/>
      <c r="L3" s="1596"/>
    </row>
    <row r="4" spans="2:12" ht="15" x14ac:dyDescent="0.2">
      <c r="B4" s="2394" t="str">
        <f>'A-133 Cover'!A4</f>
        <v>Year Ending June 30, 2015</v>
      </c>
      <c r="C4" s="2394"/>
      <c r="D4" s="2394"/>
      <c r="E4" s="2394"/>
      <c r="F4" s="2394"/>
      <c r="G4" s="2394"/>
      <c r="H4" s="2394"/>
      <c r="I4" s="2394"/>
      <c r="J4" s="2394"/>
      <c r="K4" s="239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2025" t="s">
        <v>2089</v>
      </c>
      <c r="C10" s="1568"/>
      <c r="D10" s="1567"/>
      <c r="E10" s="1566"/>
      <c r="F10" s="1566"/>
      <c r="G10" s="1566"/>
      <c r="H10" s="1566"/>
      <c r="I10" s="1566"/>
      <c r="J10" s="1566"/>
      <c r="K10" s="1566"/>
    </row>
    <row r="11" spans="2:12" ht="20.100000000000001" customHeight="1" x14ac:dyDescent="0.2">
      <c r="B11" s="1565" t="s">
        <v>2090</v>
      </c>
      <c r="C11" s="1564">
        <v>10.555</v>
      </c>
      <c r="D11" s="1563">
        <v>2015</v>
      </c>
      <c r="E11" s="1562"/>
      <c r="F11" s="1562">
        <v>5996</v>
      </c>
      <c r="G11" s="1562"/>
      <c r="H11" s="1562">
        <v>5996</v>
      </c>
      <c r="I11" s="1562" t="s">
        <v>2111</v>
      </c>
      <c r="J11" s="1562">
        <v>5996</v>
      </c>
      <c r="K11" s="1562" t="s">
        <v>2111</v>
      </c>
    </row>
    <row r="12" spans="2:12" ht="20.100000000000001" customHeight="1" x14ac:dyDescent="0.2">
      <c r="B12" s="1565"/>
      <c r="C12" s="1564"/>
      <c r="D12" s="1563"/>
      <c r="E12" s="1562"/>
      <c r="F12" s="1562"/>
      <c r="G12" s="1562"/>
      <c r="H12" s="1562"/>
      <c r="I12" s="1562"/>
      <c r="J12" s="1562"/>
      <c r="K12" s="1562"/>
    </row>
    <row r="13" spans="2:12" ht="20.100000000000001" customHeight="1" x14ac:dyDescent="0.2">
      <c r="B13" s="2025" t="s">
        <v>2091</v>
      </c>
      <c r="C13" s="1564"/>
      <c r="D13" s="1563"/>
      <c r="E13" s="1562"/>
      <c r="F13" s="1562"/>
      <c r="G13" s="1562"/>
      <c r="H13" s="1562"/>
      <c r="I13" s="1562"/>
      <c r="J13" s="1562"/>
      <c r="K13" s="1562"/>
    </row>
    <row r="14" spans="2:12" ht="20.100000000000001" customHeight="1" x14ac:dyDescent="0.2">
      <c r="B14" s="1565" t="s">
        <v>2092</v>
      </c>
      <c r="C14" s="1564">
        <v>84.01</v>
      </c>
      <c r="D14" s="1563" t="s">
        <v>2103</v>
      </c>
      <c r="E14" s="1562"/>
      <c r="F14" s="1562">
        <v>213087</v>
      </c>
      <c r="G14" s="1562"/>
      <c r="H14" s="1562">
        <v>213321</v>
      </c>
      <c r="I14" s="1562">
        <v>24845</v>
      </c>
      <c r="J14" s="1562">
        <v>0</v>
      </c>
      <c r="K14" s="1562">
        <v>243656</v>
      </c>
    </row>
    <row r="15" spans="2:12" ht="20.100000000000001" customHeight="1" x14ac:dyDescent="0.2">
      <c r="B15" s="1565" t="s">
        <v>2092</v>
      </c>
      <c r="C15" s="1564">
        <v>84.01</v>
      </c>
      <c r="D15" s="1563" t="s">
        <v>2104</v>
      </c>
      <c r="E15" s="2024">
        <v>147601</v>
      </c>
      <c r="F15" s="2024">
        <v>27638</v>
      </c>
      <c r="G15" s="2024">
        <v>162884</v>
      </c>
      <c r="H15" s="2024">
        <v>12355</v>
      </c>
      <c r="I15" s="2024">
        <v>0</v>
      </c>
      <c r="J15" s="2024">
        <v>175239</v>
      </c>
      <c r="K15" s="2024">
        <v>176889</v>
      </c>
    </row>
    <row r="16" spans="2:12" ht="20.100000000000001" customHeight="1" x14ac:dyDescent="0.2">
      <c r="B16" s="1565" t="s">
        <v>478</v>
      </c>
      <c r="C16" s="1564"/>
      <c r="D16" s="1563"/>
      <c r="E16" s="1562">
        <v>147601</v>
      </c>
      <c r="F16" s="1562">
        <v>240725</v>
      </c>
      <c r="G16" s="1562">
        <v>162884</v>
      </c>
      <c r="H16" s="1562">
        <v>225676</v>
      </c>
      <c r="I16" s="1562">
        <v>24845</v>
      </c>
      <c r="J16" s="1562">
        <v>175239</v>
      </c>
      <c r="K16" s="1562">
        <v>420545</v>
      </c>
    </row>
    <row r="17" spans="2:12" ht="20.100000000000001" customHeight="1" x14ac:dyDescent="0.2">
      <c r="B17" s="2025" t="s">
        <v>2091</v>
      </c>
      <c r="C17" s="1564"/>
      <c r="D17" s="1563"/>
      <c r="E17" s="1562"/>
      <c r="F17" s="1562"/>
      <c r="G17" s="1562"/>
      <c r="H17" s="1562"/>
      <c r="I17" s="1562"/>
      <c r="J17" s="1562"/>
      <c r="K17" s="1562"/>
    </row>
    <row r="18" spans="2:12" ht="20.100000000000001" customHeight="1" x14ac:dyDescent="0.2">
      <c r="B18" s="1565" t="s">
        <v>2093</v>
      </c>
      <c r="C18" s="1564">
        <v>84.367000000000004</v>
      </c>
      <c r="D18" s="1563" t="s">
        <v>2105</v>
      </c>
      <c r="E18" s="1562"/>
      <c r="F18" s="1562">
        <v>34522</v>
      </c>
      <c r="G18" s="1562"/>
      <c r="H18" s="1562">
        <v>36222</v>
      </c>
      <c r="I18" s="1562">
        <v>2763</v>
      </c>
      <c r="J18" s="1562">
        <v>0</v>
      </c>
      <c r="K18" s="1562">
        <v>38985</v>
      </c>
    </row>
    <row r="19" spans="2:12" ht="20.100000000000001" customHeight="1" x14ac:dyDescent="0.2">
      <c r="B19" s="1565" t="s">
        <v>2093</v>
      </c>
      <c r="C19" s="1564">
        <v>84.367000000000004</v>
      </c>
      <c r="D19" s="1563" t="s">
        <v>2106</v>
      </c>
      <c r="E19" s="2024">
        <v>23382</v>
      </c>
      <c r="F19" s="2024">
        <v>5428</v>
      </c>
      <c r="G19" s="2024">
        <v>23382</v>
      </c>
      <c r="H19" s="2024">
        <v>5428</v>
      </c>
      <c r="I19" s="2024">
        <v>0</v>
      </c>
      <c r="J19" s="2024">
        <v>28810</v>
      </c>
      <c r="K19" s="2024">
        <v>33401</v>
      </c>
    </row>
    <row r="20" spans="2:12" ht="20.100000000000001" customHeight="1" x14ac:dyDescent="0.2">
      <c r="B20" s="1565" t="s">
        <v>2135</v>
      </c>
      <c r="C20" s="1564"/>
      <c r="D20" s="1563"/>
      <c r="E20" s="1562">
        <v>23382</v>
      </c>
      <c r="F20" s="1562">
        <v>39950</v>
      </c>
      <c r="G20" s="1562">
        <v>23382</v>
      </c>
      <c r="H20" s="1562">
        <v>41650</v>
      </c>
      <c r="I20" s="1562">
        <v>2763</v>
      </c>
      <c r="J20" s="1562">
        <v>28810</v>
      </c>
      <c r="K20" s="1562">
        <v>72386</v>
      </c>
    </row>
    <row r="21" spans="2:12" ht="20.100000000000001" customHeight="1" x14ac:dyDescent="0.2">
      <c r="B21" s="2025" t="s">
        <v>2091</v>
      </c>
      <c r="C21" s="1564"/>
      <c r="D21" s="1563"/>
      <c r="E21" s="1562"/>
      <c r="F21" s="1562"/>
      <c r="G21" s="1562"/>
      <c r="H21" s="1562"/>
      <c r="I21" s="1562"/>
      <c r="J21" s="1562"/>
      <c r="K21" s="1562"/>
    </row>
    <row r="22" spans="2:12" ht="20.100000000000001" customHeight="1" x14ac:dyDescent="0.2">
      <c r="B22" s="1565" t="s">
        <v>2094</v>
      </c>
      <c r="C22" s="1564">
        <v>84.364999999999995</v>
      </c>
      <c r="D22" s="1563" t="s">
        <v>2107</v>
      </c>
      <c r="E22" s="1562">
        <v>8738</v>
      </c>
      <c r="F22" s="1562">
        <v>5833</v>
      </c>
      <c r="G22" s="1562">
        <v>14571</v>
      </c>
      <c r="H22" s="1562">
        <v>0</v>
      </c>
      <c r="I22" s="1562">
        <v>0</v>
      </c>
      <c r="J22" s="1562">
        <v>14571</v>
      </c>
      <c r="K22" s="1562">
        <v>16950</v>
      </c>
    </row>
    <row r="23" spans="2:12" ht="20.100000000000001" customHeight="1" x14ac:dyDescent="0.2">
      <c r="B23" s="2025" t="s">
        <v>2091</v>
      </c>
      <c r="C23" s="1564"/>
      <c r="D23" s="1563"/>
      <c r="E23" s="1562"/>
      <c r="F23" s="1562"/>
      <c r="G23" s="1562"/>
      <c r="H23" s="1562"/>
      <c r="I23" s="1562"/>
      <c r="J23" s="1562"/>
      <c r="K23" s="1562"/>
    </row>
    <row r="24" spans="2:12" ht="20.100000000000001" customHeight="1" x14ac:dyDescent="0.2">
      <c r="B24" s="1565" t="s">
        <v>2109</v>
      </c>
      <c r="C24" s="1564" t="s">
        <v>2110</v>
      </c>
      <c r="D24" s="1563" t="s">
        <v>2108</v>
      </c>
      <c r="E24" s="1562"/>
      <c r="F24" s="1562">
        <v>16045</v>
      </c>
      <c r="G24" s="1562"/>
      <c r="H24" s="1562">
        <v>16045</v>
      </c>
      <c r="I24" s="1562">
        <v>0</v>
      </c>
      <c r="J24" s="1562">
        <v>16045</v>
      </c>
      <c r="K24" s="1562">
        <v>16045</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topLeftCell="A4" workbookViewId="0">
      <selection activeCell="I14" sqref="I1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3" t="str">
        <f>'A-133 Cover'!A7</f>
        <v>Iroquois West CUSD 10</v>
      </c>
      <c r="C1" s="2414"/>
      <c r="D1" s="2414"/>
      <c r="E1" s="2414"/>
      <c r="F1" s="2414"/>
      <c r="G1" s="2414"/>
      <c r="H1" s="2414"/>
      <c r="I1" s="2414"/>
      <c r="J1" s="2414"/>
      <c r="K1" s="2414"/>
    </row>
    <row r="2" spans="2:12" ht="15" x14ac:dyDescent="0.2">
      <c r="B2" s="2415">
        <f>'A-133 Cover'!E7</f>
        <v>32038010026</v>
      </c>
      <c r="C2" s="2415"/>
      <c r="D2" s="2415"/>
      <c r="E2" s="2415"/>
      <c r="F2" s="2415"/>
      <c r="G2" s="2415"/>
      <c r="H2" s="2415"/>
      <c r="I2" s="2415"/>
      <c r="J2" s="2415"/>
      <c r="K2" s="2415"/>
      <c r="L2" s="1596"/>
    </row>
    <row r="3" spans="2:12" ht="15" x14ac:dyDescent="0.2">
      <c r="B3" s="2416" t="s">
        <v>1524</v>
      </c>
      <c r="C3" s="2416"/>
      <c r="D3" s="2416"/>
      <c r="E3" s="2416"/>
      <c r="F3" s="2416"/>
      <c r="G3" s="2416"/>
      <c r="H3" s="2416"/>
      <c r="I3" s="2416"/>
      <c r="J3" s="2416"/>
      <c r="K3" s="2416"/>
      <c r="L3" s="1596"/>
    </row>
    <row r="4" spans="2:12" ht="15" x14ac:dyDescent="0.2">
      <c r="B4" s="2394" t="str">
        <f>'A-133 Cover'!A4</f>
        <v>Year Ending June 30, 2015</v>
      </c>
      <c r="C4" s="2394"/>
      <c r="D4" s="2394"/>
      <c r="E4" s="2394"/>
      <c r="F4" s="2394"/>
      <c r="G4" s="2394"/>
      <c r="H4" s="2394"/>
      <c r="I4" s="2394"/>
      <c r="J4" s="2394"/>
      <c r="K4" s="239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2025" t="s">
        <v>2095</v>
      </c>
      <c r="C10" s="1568"/>
      <c r="D10" s="1567"/>
      <c r="E10" s="1566"/>
      <c r="F10" s="1566"/>
      <c r="G10" s="1566"/>
      <c r="H10" s="1566"/>
      <c r="I10" s="1566"/>
      <c r="J10" s="1566"/>
      <c r="K10" s="1566"/>
    </row>
    <row r="11" spans="2:12" ht="20.100000000000001" customHeight="1" x14ac:dyDescent="0.2">
      <c r="B11" s="1565" t="s">
        <v>2096</v>
      </c>
      <c r="C11" s="1564">
        <v>10.553000000000001</v>
      </c>
      <c r="D11" s="1563" t="s">
        <v>2099</v>
      </c>
      <c r="E11" s="1562"/>
      <c r="F11" s="1562">
        <v>45171</v>
      </c>
      <c r="G11" s="1562"/>
      <c r="H11" s="1562">
        <v>45171</v>
      </c>
      <c r="I11" s="1562">
        <v>6900</v>
      </c>
      <c r="J11" s="1562" t="s">
        <v>2111</v>
      </c>
      <c r="K11" s="1562" t="s">
        <v>2111</v>
      </c>
    </row>
    <row r="12" spans="2:12" ht="20.100000000000001" customHeight="1" x14ac:dyDescent="0.2">
      <c r="B12" s="1565" t="s">
        <v>2096</v>
      </c>
      <c r="C12" s="1564">
        <v>10.553000000000001</v>
      </c>
      <c r="D12" s="1563" t="s">
        <v>2100</v>
      </c>
      <c r="E12" s="1562">
        <v>45652</v>
      </c>
      <c r="F12" s="1562">
        <v>7719</v>
      </c>
      <c r="G12" s="1562">
        <v>42652</v>
      </c>
      <c r="H12" s="1562">
        <v>7719</v>
      </c>
      <c r="I12" s="1562">
        <v>0</v>
      </c>
      <c r="J12" s="1562">
        <v>50371</v>
      </c>
      <c r="K12" s="1562">
        <v>0</v>
      </c>
    </row>
    <row r="13" spans="2:12" ht="20.100000000000001" customHeight="1" x14ac:dyDescent="0.2">
      <c r="B13" s="1565" t="s">
        <v>2097</v>
      </c>
      <c r="C13" s="1564">
        <v>10.555</v>
      </c>
      <c r="D13" s="1563" t="s">
        <v>2101</v>
      </c>
      <c r="E13" s="1562"/>
      <c r="F13" s="1562">
        <v>193490</v>
      </c>
      <c r="G13" s="1562"/>
      <c r="H13" s="1562">
        <v>193490</v>
      </c>
      <c r="I13" s="1562">
        <v>34479</v>
      </c>
      <c r="J13" s="1562" t="s">
        <v>2111</v>
      </c>
      <c r="K13" s="1562" t="s">
        <v>2111</v>
      </c>
    </row>
    <row r="14" spans="2:12" ht="20.100000000000001" customHeight="1" x14ac:dyDescent="0.2">
      <c r="B14" s="1565" t="s">
        <v>2097</v>
      </c>
      <c r="C14" s="1564">
        <v>10.555</v>
      </c>
      <c r="D14" s="1563" t="s">
        <v>2102</v>
      </c>
      <c r="E14" s="1562">
        <v>177242</v>
      </c>
      <c r="F14" s="1562">
        <v>37128</v>
      </c>
      <c r="G14" s="1562">
        <v>177242</v>
      </c>
      <c r="H14" s="1562">
        <v>37128</v>
      </c>
      <c r="I14" s="1562">
        <v>0</v>
      </c>
      <c r="J14" s="1562">
        <v>214370</v>
      </c>
      <c r="K14" s="1562">
        <v>0</v>
      </c>
    </row>
    <row r="15" spans="2:12" ht="20.100000000000001" customHeight="1" x14ac:dyDescent="0.2">
      <c r="B15" s="1565" t="s">
        <v>2090</v>
      </c>
      <c r="C15" s="1564">
        <v>10.555</v>
      </c>
      <c r="D15" s="1563">
        <v>2015</v>
      </c>
      <c r="E15" s="1562"/>
      <c r="F15" s="2024">
        <v>27886</v>
      </c>
      <c r="G15" s="1562"/>
      <c r="H15" s="2024">
        <v>27886</v>
      </c>
      <c r="I15" s="1562" t="s">
        <v>2111</v>
      </c>
      <c r="J15" s="1562" t="s">
        <v>2111</v>
      </c>
      <c r="K15" s="1562" t="s">
        <v>2111</v>
      </c>
    </row>
    <row r="16" spans="2:12" ht="20.100000000000001" customHeight="1" x14ac:dyDescent="0.2">
      <c r="B16" s="1565" t="s">
        <v>2098</v>
      </c>
      <c r="C16" s="1564"/>
      <c r="D16" s="1563"/>
      <c r="E16" s="1562"/>
      <c r="F16" s="1562">
        <v>311394</v>
      </c>
      <c r="G16" s="1562"/>
      <c r="H16" s="1562">
        <v>311394</v>
      </c>
      <c r="I16" s="1562"/>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2025" t="s">
        <v>2112</v>
      </c>
      <c r="C18" s="1564"/>
      <c r="D18" s="1563"/>
      <c r="E18" s="1562"/>
      <c r="F18" s="1562"/>
      <c r="G18" s="1562"/>
      <c r="H18" s="1562"/>
      <c r="I18" s="1562"/>
      <c r="J18" s="1562"/>
      <c r="K18" s="1562"/>
    </row>
    <row r="19" spans="2:12" ht="20.100000000000001" customHeight="1" x14ac:dyDescent="0.2">
      <c r="B19" s="1565" t="s">
        <v>2113</v>
      </c>
      <c r="C19" s="1564"/>
      <c r="D19" s="1563">
        <v>4991</v>
      </c>
      <c r="E19" s="1562"/>
      <c r="F19" s="1562">
        <v>17377</v>
      </c>
      <c r="G19" s="1562"/>
      <c r="H19" s="1562">
        <v>17377</v>
      </c>
      <c r="I19" s="1562" t="s">
        <v>2111</v>
      </c>
      <c r="J19" s="1562" t="s">
        <v>2111</v>
      </c>
      <c r="K19" s="1562" t="s">
        <v>2111</v>
      </c>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2025" t="s">
        <v>2115</v>
      </c>
      <c r="C21" s="1564"/>
      <c r="D21" s="1563"/>
      <c r="E21" s="1562"/>
      <c r="F21" s="1562"/>
      <c r="G21" s="1562"/>
      <c r="H21" s="1562"/>
      <c r="I21" s="1562"/>
      <c r="J21" s="1562"/>
      <c r="K21" s="1562"/>
    </row>
    <row r="22" spans="2:12" ht="20.100000000000001" customHeight="1" x14ac:dyDescent="0.2">
      <c r="B22" s="1565" t="s">
        <v>2094</v>
      </c>
      <c r="C22" s="1564">
        <v>84.364999999999995</v>
      </c>
      <c r="D22" s="1563" t="s">
        <v>2116</v>
      </c>
      <c r="E22" s="1562"/>
      <c r="F22" s="1562">
        <v>3012</v>
      </c>
      <c r="G22" s="1562"/>
      <c r="H22" s="1562">
        <v>3012</v>
      </c>
      <c r="I22" s="1562" t="s">
        <v>2111</v>
      </c>
      <c r="J22" s="1562" t="s">
        <v>2111</v>
      </c>
      <c r="K22" s="1562" t="s">
        <v>2111</v>
      </c>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t="s">
        <v>1417</v>
      </c>
      <c r="C24" s="1564"/>
      <c r="D24" s="1563"/>
      <c r="E24" s="1562">
        <v>179721</v>
      </c>
      <c r="F24" s="1562">
        <v>640332</v>
      </c>
      <c r="G24" s="1562">
        <v>200837</v>
      </c>
      <c r="H24" s="1562">
        <v>621150</v>
      </c>
      <c r="I24" s="1562">
        <v>27608</v>
      </c>
      <c r="J24" s="1562">
        <v>234665</v>
      </c>
      <c r="K24" s="1562">
        <v>525926</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6" zoomScaleNormal="100" workbookViewId="0">
      <selection activeCell="D39" sqref="D39"/>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0" t="str">
        <f>'A-133 Cover'!A7</f>
        <v>Iroquois West CUSD 10</v>
      </c>
      <c r="C1" s="2421"/>
      <c r="D1" s="2421"/>
      <c r="E1" s="2421"/>
      <c r="F1" s="1611"/>
    </row>
    <row r="2" spans="1:6" ht="13.5" customHeight="1" x14ac:dyDescent="0.2">
      <c r="B2" s="2422">
        <f>'A-133 Cover'!E7</f>
        <v>32038010026</v>
      </c>
      <c r="C2" s="2423"/>
      <c r="D2" s="2423"/>
      <c r="E2" s="2423"/>
      <c r="F2" s="1598"/>
    </row>
    <row r="3" spans="1:6" ht="15.75" customHeight="1" x14ac:dyDescent="0.25">
      <c r="B3" s="2424" t="s">
        <v>1604</v>
      </c>
      <c r="C3" s="2425"/>
      <c r="D3" s="2425"/>
      <c r="E3" s="2425"/>
      <c r="F3" s="1610"/>
    </row>
    <row r="4" spans="1:6" ht="13.5" customHeight="1" x14ac:dyDescent="0.25">
      <c r="B4" s="2426" t="str">
        <f>'A-133 Cover'!A4</f>
        <v>Year Ending June 30, 2015</v>
      </c>
      <c r="C4" s="2427"/>
      <c r="D4" s="2427"/>
      <c r="E4" s="2427"/>
      <c r="F4" s="1610"/>
    </row>
    <row r="5" spans="1:6" ht="8.25" customHeight="1" x14ac:dyDescent="0.2">
      <c r="D5" s="1540"/>
      <c r="E5" s="1540"/>
    </row>
    <row r="6" spans="1:6" ht="13.5" customHeight="1" x14ac:dyDescent="0.2">
      <c r="B6" s="1529" t="s">
        <v>2070</v>
      </c>
      <c r="D6" s="1540"/>
      <c r="E6" s="1540"/>
    </row>
    <row r="7" spans="1:6" ht="60.95" customHeight="1" x14ac:dyDescent="0.2">
      <c r="B7" s="2428" t="s">
        <v>2126</v>
      </c>
      <c r="C7" s="2429"/>
      <c r="D7" s="2429"/>
      <c r="E7" s="2429"/>
      <c r="F7" s="1609"/>
    </row>
    <row r="8" spans="1:6" ht="13.5" customHeight="1" x14ac:dyDescent="0.2">
      <c r="B8" s="1529" t="s">
        <v>2071</v>
      </c>
      <c r="D8" s="1525"/>
      <c r="E8" s="1525"/>
    </row>
    <row r="9" spans="1:6" x14ac:dyDescent="0.2">
      <c r="B9" s="2428" t="s">
        <v>2125</v>
      </c>
      <c r="C9" s="2429"/>
      <c r="D9" s="2429"/>
      <c r="E9" s="2429"/>
    </row>
    <row r="10" spans="1:6" ht="9.75" customHeight="1" x14ac:dyDescent="0.2">
      <c r="D10" s="1525"/>
      <c r="E10" s="1525"/>
    </row>
    <row r="11" spans="1:6" ht="13.5" customHeight="1" x14ac:dyDescent="0.2">
      <c r="D11" s="2016" t="s">
        <v>1603</v>
      </c>
      <c r="E11" s="2016" t="s">
        <v>1602</v>
      </c>
      <c r="F11" s="1606"/>
    </row>
    <row r="12" spans="1:6" ht="13.5" customHeight="1" x14ac:dyDescent="0.2">
      <c r="A12" s="1561"/>
      <c r="B12" s="1561"/>
      <c r="C12" s="1529" t="s">
        <v>1601</v>
      </c>
      <c r="D12" s="2016" t="s">
        <v>1600</v>
      </c>
      <c r="E12" s="1462" t="s">
        <v>1599</v>
      </c>
      <c r="F12" s="1606"/>
    </row>
    <row r="13" spans="1:6" ht="20.45" customHeight="1" x14ac:dyDescent="0.2">
      <c r="A13" s="1561"/>
      <c r="B13" s="2017"/>
      <c r="C13" s="1605" t="s">
        <v>2118</v>
      </c>
      <c r="D13" s="1604"/>
      <c r="E13" s="1603"/>
      <c r="F13" s="1602"/>
    </row>
    <row r="14" spans="1:6" ht="20.65" customHeight="1" x14ac:dyDescent="0.2">
      <c r="A14" s="1561"/>
      <c r="B14" s="2017"/>
      <c r="C14" s="1605"/>
      <c r="D14" s="1604"/>
      <c r="E14" s="1603"/>
      <c r="F14" s="1602"/>
    </row>
    <row r="15" spans="1:6" ht="20.65" customHeight="1" x14ac:dyDescent="0.2">
      <c r="A15" s="1561"/>
      <c r="B15" s="2017"/>
      <c r="C15" s="1605"/>
      <c r="D15" s="1604"/>
      <c r="E15" s="1603"/>
      <c r="F15" s="1602"/>
    </row>
    <row r="16" spans="1:6" ht="20.65" customHeight="1" x14ac:dyDescent="0.2">
      <c r="A16" s="1561"/>
      <c r="B16" s="2017"/>
      <c r="C16" s="1605"/>
      <c r="D16" s="1604"/>
      <c r="E16" s="1603"/>
      <c r="F16" s="1602"/>
    </row>
    <row r="17" spans="1:6" ht="20.65" customHeight="1" x14ac:dyDescent="0.2">
      <c r="A17" s="1561"/>
      <c r="B17" s="2017"/>
      <c r="C17" s="1605"/>
      <c r="D17" s="1604"/>
      <c r="E17" s="1603"/>
      <c r="F17" s="1602"/>
    </row>
    <row r="18" spans="1:6" ht="20.65" customHeight="1" x14ac:dyDescent="0.2">
      <c r="A18" s="1561"/>
      <c r="B18" s="2017"/>
      <c r="C18" s="1605"/>
      <c r="D18" s="1604"/>
      <c r="E18" s="1603"/>
      <c r="F18" s="1602"/>
    </row>
    <row r="19" spans="1:6" ht="20.65" customHeight="1" x14ac:dyDescent="0.2">
      <c r="A19" s="1561"/>
      <c r="B19" s="2017"/>
      <c r="C19" s="1605"/>
      <c r="D19" s="1604"/>
      <c r="E19" s="1603"/>
      <c r="F19" s="1602"/>
    </row>
    <row r="20" spans="1:6" ht="20.65" customHeight="1" x14ac:dyDescent="0.2">
      <c r="A20" s="1561"/>
      <c r="B20" s="2017"/>
      <c r="C20" s="1605"/>
      <c r="D20" s="1604"/>
      <c r="E20" s="1603"/>
      <c r="F20" s="1602"/>
    </row>
    <row r="21" spans="1:6" ht="20.65" customHeight="1" x14ac:dyDescent="0.2">
      <c r="A21" s="1561"/>
      <c r="B21" s="2017"/>
      <c r="C21" s="1605"/>
      <c r="D21" s="1604"/>
      <c r="E21" s="1603"/>
      <c r="F21" s="1602"/>
    </row>
    <row r="22" spans="1:6" ht="20.65" customHeight="1" x14ac:dyDescent="0.2">
      <c r="A22" s="1561"/>
      <c r="B22" s="2017"/>
      <c r="C22" s="1605"/>
      <c r="D22" s="1604"/>
      <c r="E22" s="1603"/>
      <c r="F22" s="1602"/>
    </row>
    <row r="23" spans="1:6" ht="20.65" customHeight="1" x14ac:dyDescent="0.2">
      <c r="A23" s="1561"/>
      <c r="B23" s="2017"/>
      <c r="C23" s="1605"/>
      <c r="D23" s="1604"/>
      <c r="E23" s="1603"/>
      <c r="F23" s="1602"/>
    </row>
    <row r="24" spans="1:6" ht="20.65" customHeight="1" x14ac:dyDescent="0.2">
      <c r="A24" s="1561"/>
      <c r="B24" s="2017"/>
      <c r="C24" s="1605"/>
      <c r="D24" s="1604"/>
      <c r="E24" s="1603"/>
      <c r="F24" s="1602"/>
    </row>
    <row r="25" spans="1:6" ht="20.65" customHeight="1" x14ac:dyDescent="0.2">
      <c r="A25" s="1561"/>
      <c r="B25" s="2017"/>
      <c r="C25" s="1605"/>
      <c r="D25" s="1604"/>
      <c r="E25" s="1603"/>
      <c r="F25" s="1602"/>
    </row>
    <row r="26" spans="1:6" ht="10.5" customHeight="1" x14ac:dyDescent="0.2">
      <c r="A26" s="1561"/>
      <c r="B26" s="1710"/>
      <c r="C26" s="1946"/>
      <c r="D26" s="1947"/>
      <c r="E26" s="1948"/>
      <c r="F26" s="1602"/>
    </row>
    <row r="27" spans="1:6" ht="12" customHeight="1" x14ac:dyDescent="0.2">
      <c r="A27" s="1561"/>
      <c r="B27" s="2018" t="s">
        <v>1913</v>
      </c>
      <c r="C27" s="1946"/>
      <c r="D27" s="1947"/>
      <c r="E27" s="1948"/>
      <c r="F27" s="1602"/>
    </row>
    <row r="28" spans="1:6" ht="21.75" customHeight="1" x14ac:dyDescent="0.2">
      <c r="A28" s="1561"/>
      <c r="B28" s="2417" t="s">
        <v>2127</v>
      </c>
      <c r="C28" s="2417"/>
      <c r="D28" s="2417"/>
      <c r="E28" s="2417"/>
      <c r="F28" s="1602"/>
    </row>
    <row r="29" spans="1:6" ht="13.5" customHeight="1" x14ac:dyDescent="0.2">
      <c r="A29" s="1561"/>
      <c r="B29" s="1710" t="s">
        <v>1914</v>
      </c>
      <c r="C29" s="1946"/>
      <c r="D29" s="1949">
        <v>33882</v>
      </c>
      <c r="E29" s="1948"/>
      <c r="F29" s="1602"/>
    </row>
    <row r="30" spans="1:6" ht="13.5" customHeight="1" x14ac:dyDescent="0.2">
      <c r="A30" s="1561"/>
      <c r="B30" s="1710" t="s">
        <v>1915</v>
      </c>
      <c r="C30" s="1946"/>
      <c r="D30" s="1950">
        <v>0</v>
      </c>
      <c r="E30" s="1948"/>
      <c r="F30" s="1602"/>
    </row>
    <row r="31" spans="1:6" ht="13.5" customHeight="1" x14ac:dyDescent="0.2">
      <c r="A31" s="1561"/>
      <c r="B31" s="2018" t="s">
        <v>1916</v>
      </c>
      <c r="C31" s="1946"/>
      <c r="D31" s="1947"/>
      <c r="E31" s="1948"/>
      <c r="F31" s="1602"/>
    </row>
    <row r="32" spans="1:6" ht="14.25" customHeight="1" x14ac:dyDescent="0.2">
      <c r="A32" s="1561"/>
      <c r="B32" s="1710" t="s">
        <v>2069</v>
      </c>
      <c r="C32" s="1946"/>
      <c r="D32" s="1951"/>
      <c r="E32" s="1948"/>
      <c r="F32" s="1602"/>
    </row>
    <row r="33" spans="1:6" ht="14.25" customHeight="1" x14ac:dyDescent="0.2">
      <c r="A33" s="1561"/>
      <c r="B33" s="1710"/>
      <c r="C33" s="1946" t="s">
        <v>1917</v>
      </c>
      <c r="D33" s="1952">
        <v>0</v>
      </c>
      <c r="E33" s="1948"/>
      <c r="F33" s="1602"/>
    </row>
    <row r="34" spans="1:6" ht="14.25" customHeight="1" x14ac:dyDescent="0.2">
      <c r="A34" s="1561"/>
      <c r="B34" s="1710"/>
      <c r="C34" s="1946" t="s">
        <v>1918</v>
      </c>
      <c r="D34" s="1952">
        <v>0</v>
      </c>
      <c r="E34" s="1948"/>
      <c r="F34" s="1602"/>
    </row>
    <row r="35" spans="1:6" ht="14.25" customHeight="1" x14ac:dyDescent="0.2">
      <c r="A35" s="1561"/>
      <c r="B35" s="1710"/>
      <c r="C35" s="1946" t="s">
        <v>1919</v>
      </c>
      <c r="D35" s="1952">
        <v>0</v>
      </c>
      <c r="E35" s="1948"/>
      <c r="F35" s="1602"/>
    </row>
    <row r="36" spans="1:6" ht="14.25" customHeight="1" x14ac:dyDescent="0.2">
      <c r="A36" s="1561"/>
      <c r="B36" s="1710"/>
      <c r="C36" s="1946" t="s">
        <v>1920</v>
      </c>
      <c r="D36" s="1952">
        <v>0</v>
      </c>
      <c r="E36" s="1948"/>
      <c r="F36" s="1602"/>
    </row>
    <row r="37" spans="1:6" ht="14.25" customHeight="1" x14ac:dyDescent="0.2">
      <c r="A37" s="1561"/>
      <c r="B37" s="1710" t="s">
        <v>1921</v>
      </c>
      <c r="C37" s="1946"/>
      <c r="D37" s="1952">
        <v>0</v>
      </c>
      <c r="E37" s="1948"/>
      <c r="F37" s="1602"/>
    </row>
    <row r="38" spans="1:6" ht="14.25" customHeight="1" x14ac:dyDescent="0.2">
      <c r="A38" s="1561"/>
      <c r="B38" s="1710" t="s">
        <v>1922</v>
      </c>
      <c r="C38" s="1946"/>
      <c r="D38" s="1953" t="s">
        <v>2128</v>
      </c>
      <c r="E38" s="1948"/>
      <c r="F38" s="1602"/>
    </row>
    <row r="39" spans="1:6" ht="14.25" customHeight="1" x14ac:dyDescent="0.2">
      <c r="A39" s="1561"/>
      <c r="B39" s="1710"/>
      <c r="C39" s="1946"/>
      <c r="D39" s="1951" t="s">
        <v>1923</v>
      </c>
      <c r="E39" s="1948"/>
      <c r="F39" s="1602"/>
    </row>
    <row r="40" spans="1:6" ht="13.5" customHeight="1" x14ac:dyDescent="0.2">
      <c r="C40" s="1601"/>
      <c r="D40" s="1600"/>
      <c r="E40" s="1600"/>
    </row>
    <row r="41" spans="1:6" ht="13.5" thickBot="1" x14ac:dyDescent="0.25">
      <c r="B41" s="1954" t="s">
        <v>1924</v>
      </c>
      <c r="D41" s="1540"/>
      <c r="E41" s="1540"/>
    </row>
    <row r="42" spans="1:6" s="1545" customFormat="1" ht="27" customHeight="1" x14ac:dyDescent="0.2">
      <c r="B42" s="1599">
        <v>5</v>
      </c>
      <c r="C42" s="2418" t="s">
        <v>1598</v>
      </c>
      <c r="D42" s="2418"/>
      <c r="E42" s="2418"/>
      <c r="F42" s="1598"/>
    </row>
    <row r="43" spans="1:6" s="1545" customFormat="1" ht="46.15" customHeight="1" x14ac:dyDescent="0.2">
      <c r="B43" s="1597">
        <v>6</v>
      </c>
      <c r="C43" s="2419" t="s">
        <v>1925</v>
      </c>
      <c r="D43" s="2419"/>
      <c r="E43" s="2419"/>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6" zoomScaleNormal="100" workbookViewId="0">
      <selection activeCell="E45" sqref="E45"/>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36" t="str">
        <f>'A-133 Cover'!$A$7</f>
        <v>Iroquois West CUSD 10</v>
      </c>
      <c r="C1" s="2437"/>
      <c r="D1" s="2437"/>
      <c r="E1" s="2437"/>
      <c r="F1" s="2437"/>
      <c r="G1" s="2437"/>
      <c r="H1" s="2437"/>
      <c r="I1" s="2437"/>
      <c r="J1" s="1650"/>
    </row>
    <row r="2" spans="2:10" s="1540" customFormat="1" ht="12.75" customHeight="1" x14ac:dyDescent="0.2">
      <c r="B2" s="2438">
        <f>'A-133 Cover'!$E$7</f>
        <v>32038010026</v>
      </c>
      <c r="C2" s="2437"/>
      <c r="D2" s="2437"/>
      <c r="E2" s="2437"/>
      <c r="F2" s="2437"/>
      <c r="G2" s="2437"/>
      <c r="H2" s="2437"/>
      <c r="I2" s="2437"/>
      <c r="J2" s="1650"/>
    </row>
    <row r="3" spans="2:10" s="1540" customFormat="1" ht="12.75" customHeight="1" x14ac:dyDescent="0.2">
      <c r="B3" s="2439" t="s">
        <v>1628</v>
      </c>
      <c r="C3" s="2427"/>
      <c r="D3" s="2427"/>
      <c r="E3" s="2427"/>
      <c r="F3" s="2427"/>
      <c r="G3" s="2427"/>
      <c r="H3" s="2427"/>
      <c r="I3" s="2427"/>
      <c r="J3" s="1649"/>
    </row>
    <row r="4" spans="2:10" s="1540" customFormat="1" ht="12.75" customHeight="1" x14ac:dyDescent="0.2">
      <c r="B4" s="2439" t="str">
        <f>'A-133 Cover'!A4</f>
        <v>Year Ending June 30, 2015</v>
      </c>
      <c r="C4" s="2427"/>
      <c r="D4" s="2427"/>
      <c r="E4" s="2427"/>
      <c r="F4" s="2427"/>
      <c r="G4" s="2427"/>
      <c r="H4" s="2427"/>
      <c r="I4" s="2427"/>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39" t="s">
        <v>1627</v>
      </c>
      <c r="C7" s="2427"/>
      <c r="D7" s="2427"/>
      <c r="E7" s="2427"/>
      <c r="F7" s="2427"/>
      <c r="G7" s="2427"/>
      <c r="H7" s="2427"/>
      <c r="I7" s="2427"/>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1626</v>
      </c>
      <c r="C10" s="1636"/>
      <c r="D10" s="1636"/>
      <c r="E10" s="1541"/>
    </row>
    <row r="11" spans="2:10" s="1540" customFormat="1" ht="13.5" customHeight="1" x14ac:dyDescent="0.2">
      <c r="B11" s="1560" t="s">
        <v>1625</v>
      </c>
      <c r="C11" s="2435" t="s">
        <v>2114</v>
      </c>
      <c r="D11" s="2435"/>
      <c r="E11" s="1640"/>
      <c r="F11" s="1640"/>
      <c r="G11" s="1640"/>
    </row>
    <row r="12" spans="2:10" s="1540" customFormat="1" ht="11.45" customHeight="1" x14ac:dyDescent="0.2">
      <c r="B12" s="1543"/>
      <c r="C12" s="1630" t="s">
        <v>1926</v>
      </c>
      <c r="D12" s="1629"/>
      <c r="E12" s="1541"/>
    </row>
    <row r="13" spans="2:10" s="1540" customFormat="1" ht="12.75" customHeight="1" x14ac:dyDescent="0.2">
      <c r="B13" s="1639"/>
      <c r="C13" s="1608"/>
      <c r="D13" s="1608"/>
      <c r="E13" s="1541"/>
    </row>
    <row r="14" spans="2:10" s="1540" customFormat="1" ht="12.75" customHeight="1" x14ac:dyDescent="0.2">
      <c r="B14" s="1548" t="s">
        <v>1624</v>
      </c>
      <c r="C14" s="1561"/>
      <c r="E14" s="1541"/>
    </row>
    <row r="15" spans="2:10" s="1540" customFormat="1" ht="13.5" customHeight="1" x14ac:dyDescent="0.2">
      <c r="B15" s="1633" t="s">
        <v>1620</v>
      </c>
      <c r="C15" s="1632"/>
      <c r="D15" s="1635"/>
      <c r="E15" s="1620"/>
      <c r="F15" s="1545" t="s">
        <v>1079</v>
      </c>
      <c r="G15" s="1620" t="s">
        <v>2073</v>
      </c>
      <c r="H15" s="1545" t="s">
        <v>1618</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1619</v>
      </c>
      <c r="C17" s="1632"/>
      <c r="D17" s="1631"/>
      <c r="E17" s="1620"/>
      <c r="F17" s="1545" t="s">
        <v>1079</v>
      </c>
      <c r="G17" s="1620" t="s">
        <v>2073</v>
      </c>
      <c r="H17" s="1545" t="s">
        <v>1618</v>
      </c>
      <c r="I17" s="1545"/>
    </row>
    <row r="18" spans="2:9" s="1540" customFormat="1" ht="12.75" customHeight="1" x14ac:dyDescent="0.2">
      <c r="B18" s="1633" t="s">
        <v>1927</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1623</v>
      </c>
      <c r="C20" s="1632"/>
      <c r="D20" s="1631"/>
      <c r="E20" s="1620"/>
      <c r="F20" s="1545" t="s">
        <v>1079</v>
      </c>
      <c r="G20" s="1620" t="s">
        <v>2073</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1622</v>
      </c>
      <c r="C22" s="1637"/>
      <c r="D22" s="1636"/>
      <c r="E22" s="1634"/>
      <c r="F22" s="1545"/>
      <c r="G22" s="1601"/>
      <c r="H22" s="1545"/>
      <c r="I22" s="1545"/>
    </row>
    <row r="23" spans="2:9" s="1540" customFormat="1" ht="12.75" customHeight="1" x14ac:dyDescent="0.2">
      <c r="B23" s="1548" t="s">
        <v>1621</v>
      </c>
      <c r="C23" s="1561"/>
      <c r="E23" s="1634"/>
      <c r="F23" s="1545"/>
      <c r="G23" s="1601"/>
      <c r="H23" s="1545"/>
      <c r="I23" s="1545"/>
    </row>
    <row r="24" spans="2:9" s="1540" customFormat="1" ht="13.5" customHeight="1" x14ac:dyDescent="0.2">
      <c r="B24" s="1633" t="s">
        <v>1620</v>
      </c>
      <c r="C24" s="1632"/>
      <c r="D24" s="1635"/>
      <c r="E24" s="1620"/>
      <c r="F24" s="1545" t="s">
        <v>1079</v>
      </c>
      <c r="G24" s="1620" t="s">
        <v>2073</v>
      </c>
      <c r="H24" s="1545" t="s">
        <v>1618</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1619</v>
      </c>
      <c r="C26" s="1632"/>
      <c r="D26" s="1631"/>
      <c r="E26" s="1620"/>
      <c r="F26" s="1545" t="s">
        <v>1079</v>
      </c>
      <c r="G26" s="1620" t="s">
        <v>2073</v>
      </c>
      <c r="H26" s="1545" t="s">
        <v>1618</v>
      </c>
      <c r="I26" s="1545"/>
    </row>
    <row r="27" spans="2:9" s="1540" customFormat="1" ht="12.75" customHeight="1" x14ac:dyDescent="0.2">
      <c r="B27" s="1633" t="s">
        <v>1927</v>
      </c>
      <c r="C27" s="1632"/>
      <c r="D27" s="1631"/>
      <c r="E27" s="1541"/>
    </row>
    <row r="28" spans="2:9" s="1540" customFormat="1" ht="12.75" customHeight="1" x14ac:dyDescent="0.2">
      <c r="B28" s="1548"/>
      <c r="C28" s="1561"/>
      <c r="E28" s="1541"/>
    </row>
    <row r="29" spans="2:9" s="1540" customFormat="1" ht="12.75" customHeight="1" x14ac:dyDescent="0.2">
      <c r="B29" s="1548" t="s">
        <v>1617</v>
      </c>
      <c r="C29" s="1561"/>
      <c r="D29" s="2434" t="s">
        <v>2114</v>
      </c>
      <c r="E29" s="2434"/>
      <c r="F29" s="2434"/>
      <c r="G29" s="2434"/>
      <c r="H29" s="2434"/>
      <c r="I29" s="2434"/>
    </row>
    <row r="30" spans="2:9" s="1540" customFormat="1" x14ac:dyDescent="0.2">
      <c r="B30" s="1548"/>
      <c r="C30" s="1601"/>
      <c r="D30" s="1630" t="s">
        <v>1928</v>
      </c>
      <c r="E30" s="1629"/>
      <c r="F30" s="1629"/>
      <c r="G30" s="1629"/>
      <c r="H30" s="1629"/>
      <c r="I30" s="1629"/>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20"/>
      <c r="F33" s="1545" t="s">
        <v>1079</v>
      </c>
      <c r="G33" s="1620" t="s">
        <v>2073</v>
      </c>
      <c r="H33" s="1545" t="s">
        <v>107</v>
      </c>
    </row>
    <row r="35" spans="1:9" x14ac:dyDescent="0.2">
      <c r="B35" s="1628" t="s">
        <v>1614</v>
      </c>
      <c r="C35" s="1627"/>
      <c r="D35" s="1524"/>
    </row>
    <row r="36" spans="1:9" ht="17.25" customHeight="1" x14ac:dyDescent="0.2">
      <c r="B36" s="1626" t="s">
        <v>1613</v>
      </c>
      <c r="C36" s="1625" t="s">
        <v>1612</v>
      </c>
      <c r="D36" s="1623"/>
      <c r="E36" s="1624"/>
      <c r="F36" s="1623"/>
      <c r="G36" s="1623"/>
      <c r="H36" s="1623"/>
      <c r="I36" s="1622"/>
    </row>
    <row r="37" spans="1:9" ht="20.45" customHeight="1" x14ac:dyDescent="0.2">
      <c r="B37" s="1621" t="s">
        <v>2130</v>
      </c>
      <c r="C37" s="2430" t="s">
        <v>2129</v>
      </c>
      <c r="D37" s="2431"/>
      <c r="E37" s="2431"/>
      <c r="F37" s="2431"/>
      <c r="G37" s="2431"/>
      <c r="H37" s="2431"/>
      <c r="I37" s="2432"/>
    </row>
    <row r="38" spans="1:9" ht="20.45" customHeight="1" x14ac:dyDescent="0.2">
      <c r="B38" s="1621"/>
      <c r="C38" s="2430"/>
      <c r="D38" s="2431"/>
      <c r="E38" s="2431"/>
      <c r="F38" s="2431"/>
      <c r="G38" s="2431"/>
      <c r="H38" s="2431"/>
      <c r="I38" s="2432"/>
    </row>
    <row r="39" spans="1:9" ht="20.65" customHeight="1" x14ac:dyDescent="0.2">
      <c r="B39" s="1621"/>
      <c r="C39" s="2430"/>
      <c r="D39" s="2431"/>
      <c r="E39" s="2431"/>
      <c r="F39" s="2431"/>
      <c r="G39" s="2431"/>
      <c r="H39" s="2431"/>
      <c r="I39" s="2432"/>
    </row>
    <row r="40" spans="1:9" ht="20.65" customHeight="1" x14ac:dyDescent="0.2">
      <c r="B40" s="1621"/>
      <c r="C40" s="2430"/>
      <c r="D40" s="2431"/>
      <c r="E40" s="2431"/>
      <c r="F40" s="2431"/>
      <c r="G40" s="2431"/>
      <c r="H40" s="2431"/>
      <c r="I40" s="2432"/>
    </row>
    <row r="41" spans="1:9" ht="20.65" customHeight="1" x14ac:dyDescent="0.2">
      <c r="B41" s="1621"/>
      <c r="C41" s="2430"/>
      <c r="D41" s="2431"/>
      <c r="E41" s="2431"/>
      <c r="F41" s="2431"/>
      <c r="G41" s="2431"/>
      <c r="H41" s="2431"/>
      <c r="I41" s="2432"/>
    </row>
    <row r="42" spans="1:9" ht="20.65" customHeight="1" x14ac:dyDescent="0.2">
      <c r="B42" s="1621"/>
      <c r="C42" s="2430"/>
      <c r="D42" s="2431"/>
      <c r="E42" s="2431"/>
      <c r="F42" s="2431"/>
      <c r="G42" s="2431"/>
      <c r="H42" s="2431"/>
      <c r="I42" s="2432"/>
    </row>
    <row r="43" spans="1:9" ht="6.2" customHeight="1" x14ac:dyDescent="0.2"/>
    <row r="44" spans="1:9" x14ac:dyDescent="0.2">
      <c r="B44" s="1548" t="s">
        <v>1611</v>
      </c>
      <c r="C44" s="1561"/>
      <c r="D44" s="1561"/>
      <c r="E44" s="2433">
        <v>300000</v>
      </c>
      <c r="F44" s="2433"/>
      <c r="G44" s="2433"/>
      <c r="H44" s="1601"/>
    </row>
    <row r="46" spans="1:9" ht="13.5" customHeight="1" x14ac:dyDescent="0.2">
      <c r="B46" s="1548" t="s">
        <v>1610</v>
      </c>
      <c r="C46" s="1561"/>
      <c r="E46" s="1620" t="s">
        <v>2073</v>
      </c>
      <c r="F46" s="1545" t="s">
        <v>1079</v>
      </c>
      <c r="G46" s="1620"/>
      <c r="H46" s="1545" t="s">
        <v>107</v>
      </c>
    </row>
    <row r="47" spans="1:9" ht="13.5" thickBot="1" x14ac:dyDescent="0.25"/>
    <row r="48" spans="1:9" s="1612" customFormat="1" ht="12.75" customHeight="1" x14ac:dyDescent="0.2">
      <c r="A48" s="1613"/>
      <c r="B48" s="1619" t="s">
        <v>1929</v>
      </c>
      <c r="C48" s="1618"/>
      <c r="D48" s="1617"/>
    </row>
    <row r="49" spans="1:4" s="1612" customFormat="1" ht="12" customHeight="1" x14ac:dyDescent="0.2">
      <c r="A49" s="1613"/>
      <c r="B49" s="1614" t="s">
        <v>1930</v>
      </c>
      <c r="C49" s="1613"/>
      <c r="D49" s="1613"/>
    </row>
    <row r="50" spans="1:4" s="1612" customFormat="1" ht="11.1" customHeight="1" x14ac:dyDescent="0.2">
      <c r="A50" s="1613"/>
      <c r="B50" s="1614" t="s">
        <v>1609</v>
      </c>
      <c r="C50" s="1613"/>
      <c r="D50" s="1613"/>
    </row>
    <row r="51" spans="1:4" s="1612" customFormat="1" ht="11.1" customHeight="1" x14ac:dyDescent="0.2">
      <c r="A51" s="1613"/>
      <c r="B51" s="1616" t="s">
        <v>1608</v>
      </c>
      <c r="C51" s="1615"/>
      <c r="D51" s="1615"/>
    </row>
    <row r="52" spans="1:4" s="1612" customFormat="1" ht="11.1" customHeight="1" x14ac:dyDescent="0.2">
      <c r="A52" s="1613"/>
      <c r="B52" s="1616" t="s">
        <v>1607</v>
      </c>
      <c r="C52" s="1615"/>
      <c r="D52" s="1615"/>
    </row>
    <row r="53" spans="1:4" s="1612" customFormat="1" ht="11.1" customHeight="1" x14ac:dyDescent="0.2">
      <c r="A53" s="1613"/>
      <c r="B53" s="1616" t="s">
        <v>1606</v>
      </c>
      <c r="C53" s="1615"/>
      <c r="D53" s="1615"/>
    </row>
    <row r="54" spans="1:4" s="1612" customFormat="1" ht="11.1" customHeight="1" x14ac:dyDescent="0.2">
      <c r="A54" s="1613"/>
      <c r="B54" s="1614" t="s">
        <v>1605</v>
      </c>
      <c r="C54" s="1613"/>
      <c r="D54" s="161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15" sqref="B15"/>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6" t="str">
        <f>'A-133 Cover'!$A$7</f>
        <v>Iroquois West CUSD 10</v>
      </c>
      <c r="C1" s="2436"/>
      <c r="D1" s="2436"/>
      <c r="E1" s="2436"/>
      <c r="F1" s="2436"/>
      <c r="G1" s="2436"/>
      <c r="H1" s="2436"/>
      <c r="I1" s="2436"/>
      <c r="J1" s="2436"/>
      <c r="K1" s="2436"/>
      <c r="L1" s="1698"/>
      <c r="M1" s="1698"/>
    </row>
    <row r="2" spans="1:13" ht="12" customHeight="1" x14ac:dyDescent="0.2">
      <c r="B2" s="2438">
        <f>'A-133 Cover'!$E$7</f>
        <v>32038010026</v>
      </c>
      <c r="C2" s="2438"/>
      <c r="D2" s="2438"/>
      <c r="E2" s="2438"/>
      <c r="F2" s="2438"/>
      <c r="G2" s="2438"/>
      <c r="H2" s="2438"/>
      <c r="I2" s="2438"/>
      <c r="J2" s="2438"/>
      <c r="K2" s="2438"/>
      <c r="L2" s="1697"/>
      <c r="M2" s="1696"/>
    </row>
    <row r="3" spans="1:13" ht="10.35" customHeight="1" x14ac:dyDescent="0.2">
      <c r="B3" s="2426" t="s">
        <v>1628</v>
      </c>
      <c r="C3" s="2426"/>
      <c r="D3" s="2426"/>
      <c r="E3" s="2426"/>
      <c r="F3" s="2426"/>
      <c r="G3" s="2426"/>
      <c r="H3" s="2426"/>
      <c r="I3" s="2426"/>
      <c r="J3" s="2426"/>
      <c r="K3" s="2426"/>
      <c r="L3" s="1695"/>
      <c r="M3" s="1695"/>
    </row>
    <row r="4" spans="1:13" ht="11.1" customHeight="1" x14ac:dyDescent="0.2">
      <c r="B4" s="2442" t="str">
        <f>'A-133 Cover'!A4</f>
        <v>Year Ending June 30, 2015</v>
      </c>
      <c r="C4" s="2442"/>
      <c r="D4" s="2442"/>
      <c r="E4" s="2442"/>
      <c r="F4" s="2442"/>
      <c r="G4" s="2442"/>
      <c r="H4" s="2442"/>
      <c r="I4" s="2442"/>
      <c r="J4" s="2442"/>
      <c r="K4" s="2442"/>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2" t="s">
        <v>1650</v>
      </c>
      <c r="C7" s="2442"/>
      <c r="D7" s="2443"/>
      <c r="E7" s="2443"/>
      <c r="F7" s="2443"/>
      <c r="G7" s="2443"/>
      <c r="H7" s="2443"/>
      <c r="I7" s="2443"/>
      <c r="J7" s="2443"/>
      <c r="K7" s="2443"/>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5" t="s">
        <v>2007</v>
      </c>
      <c r="D10" s="1956"/>
      <c r="E10" s="1601"/>
      <c r="F10" s="1608" t="s">
        <v>1648</v>
      </c>
      <c r="G10" s="1690"/>
      <c r="H10" s="1691" t="s">
        <v>1647</v>
      </c>
      <c r="I10" s="1690"/>
      <c r="J10" s="1689" t="s">
        <v>1646</v>
      </c>
      <c r="K10" s="1601"/>
      <c r="L10" s="1652"/>
    </row>
    <row r="11" spans="1:13" ht="13.5" customHeight="1" x14ac:dyDescent="0.2">
      <c r="B11" s="1601"/>
      <c r="C11" s="1601"/>
      <c r="D11" s="1601"/>
      <c r="E11" s="1601"/>
      <c r="F11" s="1601"/>
      <c r="G11" s="1634"/>
      <c r="H11" s="1601"/>
      <c r="I11" s="1688" t="s">
        <v>1645</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1" t="s">
        <v>2118</v>
      </c>
      <c r="C14" s="2441"/>
      <c r="D14" s="2441"/>
      <c r="E14" s="2441"/>
      <c r="F14" s="2441"/>
      <c r="G14" s="2441"/>
      <c r="H14" s="2441"/>
      <c r="I14" s="2441"/>
      <c r="J14" s="2441"/>
      <c r="K14" s="2441"/>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1"/>
      <c r="C17" s="2441"/>
      <c r="D17" s="2441"/>
      <c r="E17" s="2441"/>
      <c r="F17" s="2441"/>
      <c r="G17" s="2441"/>
      <c r="H17" s="2441"/>
      <c r="I17" s="2441"/>
      <c r="J17" s="2441"/>
      <c r="K17" s="2441"/>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4"/>
      <c r="C20" s="2444"/>
      <c r="D20" s="2441"/>
      <c r="E20" s="2441"/>
      <c r="F20" s="2441"/>
      <c r="G20" s="2441"/>
      <c r="H20" s="2441"/>
      <c r="I20" s="2441"/>
      <c r="J20" s="2441"/>
      <c r="K20" s="2441"/>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1"/>
      <c r="C23" s="2441"/>
      <c r="D23" s="2441"/>
      <c r="E23" s="2441"/>
      <c r="F23" s="2441"/>
      <c r="G23" s="2441"/>
      <c r="H23" s="2441"/>
      <c r="I23" s="2441"/>
      <c r="J23" s="2441"/>
      <c r="K23" s="2441"/>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1"/>
      <c r="C26" s="2441"/>
      <c r="D26" s="2441"/>
      <c r="E26" s="2441"/>
      <c r="F26" s="2441"/>
      <c r="G26" s="2441"/>
      <c r="H26" s="2441"/>
      <c r="I26" s="2441"/>
      <c r="J26" s="2441"/>
      <c r="K26" s="2441"/>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5"/>
      <c r="C29" s="2445"/>
      <c r="D29" s="2441"/>
      <c r="E29" s="2441"/>
      <c r="F29" s="2441"/>
      <c r="G29" s="2441"/>
      <c r="H29" s="2441"/>
      <c r="I29" s="2441"/>
      <c r="J29" s="2441"/>
      <c r="K29" s="2441"/>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0"/>
      <c r="C32" s="2440"/>
      <c r="D32" s="2441"/>
      <c r="E32" s="2441"/>
      <c r="F32" s="2441"/>
      <c r="G32" s="2441"/>
      <c r="H32" s="2441"/>
      <c r="I32" s="2441"/>
      <c r="J32" s="2441"/>
      <c r="K32" s="2441"/>
      <c r="L32" s="1652"/>
    </row>
    <row r="33" spans="2:13" s="1601" customFormat="1" ht="4.5" customHeight="1" x14ac:dyDescent="0.2">
      <c r="B33" s="1675"/>
      <c r="C33" s="1675"/>
      <c r="G33" s="1634"/>
      <c r="I33" s="1634"/>
      <c r="L33" s="1652"/>
    </row>
    <row r="34" spans="2:13" s="1601" customFormat="1" ht="11.1" customHeight="1" x14ac:dyDescent="0.2">
      <c r="B34" s="1674" t="s">
        <v>1637</v>
      </c>
      <c r="C34" s="1957"/>
      <c r="D34" s="1672"/>
      <c r="E34" s="1672"/>
      <c r="F34" s="1672"/>
      <c r="G34" s="1673"/>
      <c r="H34" s="1672"/>
      <c r="I34" s="1673"/>
      <c r="J34" s="1672"/>
      <c r="K34" s="1671"/>
      <c r="L34" s="1652"/>
    </row>
    <row r="35" spans="2:13" s="1601" customFormat="1" ht="13.5" customHeight="1" x14ac:dyDescent="0.2">
      <c r="B35" s="1667" t="s">
        <v>1636</v>
      </c>
      <c r="C35" s="1958"/>
      <c r="D35" s="1670"/>
      <c r="E35" s="1669"/>
      <c r="F35" s="1668" t="s">
        <v>1635</v>
      </c>
      <c r="G35" s="1664"/>
      <c r="H35" s="1663"/>
      <c r="I35" s="1662"/>
      <c r="J35" s="1657"/>
      <c r="K35" s="1661"/>
      <c r="L35" s="1652"/>
    </row>
    <row r="36" spans="2:13" s="1601" customFormat="1" ht="13.5" customHeight="1" x14ac:dyDescent="0.2">
      <c r="B36" s="1667" t="s">
        <v>1634</v>
      </c>
      <c r="C36" s="1958"/>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2009</v>
      </c>
      <c r="C40" s="1545"/>
      <c r="L40" s="1652"/>
    </row>
    <row r="41" spans="2:13" ht="9.6" customHeight="1" x14ac:dyDescent="0.2">
      <c r="B41" s="1545" t="s">
        <v>2008</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B21" sqref="B21"/>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49" t="str">
        <f>'A-133 Cover'!$A$7</f>
        <v>Iroquois West CUSD 10</v>
      </c>
      <c r="C1" s="2449"/>
      <c r="D1" s="2449"/>
      <c r="E1" s="2449"/>
      <c r="F1" s="2449"/>
      <c r="G1" s="2449"/>
      <c r="H1" s="2449"/>
      <c r="I1" s="2449"/>
      <c r="J1" s="2449"/>
      <c r="K1" s="2449"/>
      <c r="L1" s="1719"/>
    </row>
    <row r="2" spans="1:12" ht="12.75" customHeight="1" x14ac:dyDescent="0.2">
      <c r="B2" s="2450">
        <f>'A-133 Cover'!$E$7</f>
        <v>32038010026</v>
      </c>
      <c r="C2" s="2450"/>
      <c r="D2" s="2450"/>
      <c r="E2" s="2450"/>
      <c r="F2" s="2450"/>
      <c r="G2" s="2450"/>
      <c r="H2" s="2450"/>
      <c r="I2" s="2450"/>
      <c r="J2" s="2450"/>
      <c r="K2" s="2450"/>
      <c r="L2" s="1718"/>
    </row>
    <row r="3" spans="1:12" ht="12.75" customHeight="1" x14ac:dyDescent="0.2">
      <c r="B3" s="2426" t="s">
        <v>1628</v>
      </c>
      <c r="C3" s="2426"/>
      <c r="D3" s="2426"/>
      <c r="E3" s="2426"/>
      <c r="F3" s="2426"/>
      <c r="G3" s="2426"/>
      <c r="H3" s="2426"/>
      <c r="I3" s="2426"/>
      <c r="J3" s="2426"/>
      <c r="K3" s="2426"/>
      <c r="L3" s="1695"/>
    </row>
    <row r="4" spans="1:12" ht="12.75" customHeight="1" x14ac:dyDescent="0.2">
      <c r="B4" s="2426" t="str">
        <f>'A-133 Cover'!A4</f>
        <v>Year Ending June 30, 2015</v>
      </c>
      <c r="C4" s="2426"/>
      <c r="D4" s="2426"/>
      <c r="E4" s="2426"/>
      <c r="F4" s="2426"/>
      <c r="G4" s="2426"/>
      <c r="H4" s="2426"/>
      <c r="I4" s="2426"/>
      <c r="J4" s="2426"/>
      <c r="K4" s="2426"/>
      <c r="L4" s="1695"/>
    </row>
    <row r="5" spans="1:12" ht="5.25" customHeight="1" x14ac:dyDescent="0.2">
      <c r="B5" s="1525" t="s">
        <v>1425</v>
      </c>
      <c r="C5" s="1525"/>
      <c r="L5" s="1601"/>
    </row>
    <row r="6" spans="1:12" ht="30.75" customHeight="1" x14ac:dyDescent="0.2">
      <c r="A6" s="1601"/>
      <c r="B6" s="2451" t="s">
        <v>1672</v>
      </c>
      <c r="C6" s="2451"/>
      <c r="D6" s="2451"/>
      <c r="E6" s="2451"/>
      <c r="F6" s="2451"/>
      <c r="G6" s="2451"/>
      <c r="H6" s="2451"/>
      <c r="I6" s="2451"/>
      <c r="J6" s="2451"/>
      <c r="K6" s="2451"/>
      <c r="L6" s="1601"/>
    </row>
    <row r="7" spans="1:12" ht="4.5" customHeight="1" x14ac:dyDescent="0.2">
      <c r="B7" s="1645"/>
      <c r="C7" s="1645"/>
      <c r="D7" s="1645"/>
      <c r="E7" s="1645"/>
      <c r="F7" s="1645"/>
      <c r="G7" s="1646"/>
      <c r="H7" s="1645"/>
      <c r="I7" s="1646"/>
      <c r="J7" s="1645"/>
      <c r="K7" s="1645"/>
      <c r="L7" s="1601"/>
    </row>
    <row r="8" spans="1:12" ht="13.5" customHeight="1" x14ac:dyDescent="0.2">
      <c r="B8" s="1608" t="s">
        <v>1671</v>
      </c>
      <c r="C8" s="1959" t="s">
        <v>2007</v>
      </c>
      <c r="D8" s="1960"/>
      <c r="E8" s="1601"/>
      <c r="F8" s="1692" t="s">
        <v>1648</v>
      </c>
      <c r="G8" s="1716"/>
      <c r="H8" s="1717" t="s">
        <v>1670</v>
      </c>
      <c r="I8" s="1716"/>
      <c r="J8" s="1715" t="s">
        <v>1669</v>
      </c>
      <c r="L8" s="1601"/>
    </row>
    <row r="9" spans="1:12" ht="13.5" customHeight="1" x14ac:dyDescent="0.2">
      <c r="D9" s="1601"/>
      <c r="E9" s="1601"/>
      <c r="F9" s="1601"/>
      <c r="G9" s="1634"/>
      <c r="H9" s="1601"/>
      <c r="I9" s="1688" t="s">
        <v>1645</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1668</v>
      </c>
      <c r="C12" s="1692"/>
      <c r="D12" s="1712"/>
      <c r="E12" s="1601"/>
      <c r="F12" s="2434"/>
      <c r="G12" s="2434"/>
      <c r="H12" s="2434"/>
      <c r="I12" s="2434"/>
      <c r="J12" s="2434"/>
      <c r="K12" s="2434"/>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1667</v>
      </c>
      <c r="C14" s="1608"/>
      <c r="D14" s="2446"/>
      <c r="E14" s="2446"/>
      <c r="F14" s="2446"/>
      <c r="H14" s="1607" t="s">
        <v>1666</v>
      </c>
      <c r="I14" s="2447"/>
      <c r="J14" s="2447"/>
      <c r="K14" s="2447"/>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1665</v>
      </c>
      <c r="C16" s="1608"/>
      <c r="D16" s="2447"/>
      <c r="E16" s="2447"/>
      <c r="F16" s="2447"/>
      <c r="G16" s="2447"/>
      <c r="H16" s="2447"/>
      <c r="I16" s="2447"/>
      <c r="J16" s="2447"/>
      <c r="K16" s="2447"/>
      <c r="L16" s="1601"/>
    </row>
    <row r="17" spans="2:12" ht="13.5" customHeight="1" x14ac:dyDescent="0.2">
      <c r="B17" s="1608" t="s">
        <v>1664</v>
      </c>
      <c r="C17" s="1608"/>
      <c r="D17" s="2448"/>
      <c r="E17" s="2448"/>
      <c r="F17" s="2448"/>
      <c r="G17" s="2448"/>
      <c r="H17" s="2448"/>
      <c r="I17" s="2448"/>
      <c r="J17" s="2448"/>
      <c r="K17" s="2448"/>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1663</v>
      </c>
      <c r="C19" s="1706"/>
      <c r="D19" s="1710"/>
      <c r="E19" s="1710"/>
      <c r="F19" s="1710"/>
      <c r="G19" s="1709"/>
      <c r="H19" s="1710"/>
      <c r="I19" s="1709"/>
      <c r="J19" s="1601"/>
      <c r="K19" s="1601"/>
      <c r="L19" s="1601"/>
    </row>
    <row r="20" spans="2:12" ht="35.25" customHeight="1" x14ac:dyDescent="0.2">
      <c r="B20" s="2441" t="s">
        <v>2118</v>
      </c>
      <c r="C20" s="2441"/>
      <c r="D20" s="2441"/>
      <c r="E20" s="2441"/>
      <c r="F20" s="2441"/>
      <c r="G20" s="2441"/>
      <c r="H20" s="2441"/>
      <c r="I20" s="2441"/>
      <c r="J20" s="2441"/>
      <c r="K20" s="2441"/>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1662</v>
      </c>
      <c r="C22" s="1706"/>
      <c r="D22" s="1601"/>
      <c r="E22" s="1601"/>
      <c r="F22" s="1601"/>
      <c r="G22" s="1634"/>
      <c r="H22" s="1601"/>
      <c r="I22" s="1634"/>
      <c r="J22" s="1601"/>
      <c r="K22" s="1601"/>
      <c r="L22" s="1601"/>
    </row>
    <row r="23" spans="2:12" ht="37.5" customHeight="1" x14ac:dyDescent="0.2">
      <c r="B23" s="2441"/>
      <c r="C23" s="2441"/>
      <c r="D23" s="2441"/>
      <c r="E23" s="2441"/>
      <c r="F23" s="2441"/>
      <c r="G23" s="2441"/>
      <c r="H23" s="2441"/>
      <c r="I23" s="2441"/>
      <c r="J23" s="2441"/>
      <c r="K23" s="2441"/>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1661</v>
      </c>
      <c r="C25" s="1706"/>
      <c r="D25" s="1601"/>
      <c r="E25" s="1601"/>
      <c r="F25" s="1601"/>
      <c r="G25" s="1634"/>
      <c r="H25" s="1601"/>
      <c r="I25" s="1634"/>
      <c r="J25" s="1601"/>
      <c r="K25" s="1601"/>
      <c r="L25" s="1601"/>
    </row>
    <row r="26" spans="2:12" ht="37.5" customHeight="1" x14ac:dyDescent="0.2">
      <c r="B26" s="2441"/>
      <c r="C26" s="2441"/>
      <c r="D26" s="2441"/>
      <c r="E26" s="2441"/>
      <c r="F26" s="2441"/>
      <c r="G26" s="2441"/>
      <c r="H26" s="2441"/>
      <c r="I26" s="2441"/>
      <c r="J26" s="2441"/>
      <c r="K26" s="2441"/>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1660</v>
      </c>
      <c r="C28" s="1706"/>
      <c r="D28" s="1601"/>
      <c r="E28" s="1601"/>
      <c r="F28" s="1601"/>
      <c r="G28" s="1634"/>
      <c r="H28" s="1601"/>
      <c r="I28" s="1634"/>
      <c r="J28" s="1601"/>
      <c r="K28" s="1601"/>
      <c r="L28" s="1601"/>
    </row>
    <row r="29" spans="2:12" ht="37.5" customHeight="1" x14ac:dyDescent="0.2">
      <c r="B29" s="2441"/>
      <c r="C29" s="2441"/>
      <c r="D29" s="2441"/>
      <c r="E29" s="2441"/>
      <c r="F29" s="2441"/>
      <c r="G29" s="2441"/>
      <c r="H29" s="2441"/>
      <c r="I29" s="2441"/>
      <c r="J29" s="2441"/>
      <c r="K29" s="2441"/>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1659</v>
      </c>
      <c r="C31" s="1706"/>
      <c r="D31" s="1601"/>
      <c r="E31" s="1601"/>
      <c r="F31" s="1601"/>
      <c r="G31" s="1634"/>
      <c r="H31" s="1601"/>
      <c r="I31" s="1634"/>
      <c r="J31" s="1601"/>
      <c r="K31" s="1601"/>
      <c r="L31" s="1601"/>
    </row>
    <row r="32" spans="2:12" ht="37.5" customHeight="1" x14ac:dyDescent="0.2">
      <c r="B32" s="2441"/>
      <c r="C32" s="2441"/>
      <c r="D32" s="2441"/>
      <c r="E32" s="2441"/>
      <c r="F32" s="2441"/>
      <c r="G32" s="2441"/>
      <c r="H32" s="2441"/>
      <c r="I32" s="2441"/>
      <c r="J32" s="2441"/>
      <c r="K32" s="2441"/>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1658</v>
      </c>
      <c r="C34" s="1692"/>
      <c r="D34" s="1601"/>
      <c r="E34" s="1601"/>
      <c r="F34" s="1601"/>
      <c r="G34" s="1634"/>
      <c r="H34" s="1601"/>
      <c r="I34" s="1634"/>
      <c r="J34" s="1601"/>
      <c r="K34" s="1601"/>
      <c r="L34" s="1601"/>
    </row>
    <row r="35" spans="2:12" ht="37.5" customHeight="1" x14ac:dyDescent="0.2">
      <c r="B35" s="2441"/>
      <c r="C35" s="2441"/>
      <c r="D35" s="2441"/>
      <c r="E35" s="2441"/>
      <c r="F35" s="2441"/>
      <c r="G35" s="2441"/>
      <c r="H35" s="2441"/>
      <c r="I35" s="2441"/>
      <c r="J35" s="2441"/>
      <c r="K35" s="2441"/>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1657</v>
      </c>
      <c r="C37" s="1692"/>
      <c r="D37" s="1601"/>
      <c r="E37" s="1601"/>
      <c r="F37" s="1601"/>
      <c r="G37" s="1634"/>
      <c r="H37" s="1601"/>
      <c r="I37" s="1634"/>
      <c r="J37" s="1601"/>
      <c r="K37" s="1601"/>
      <c r="L37" s="1601"/>
    </row>
    <row r="38" spans="2:12" ht="35.25" customHeight="1" x14ac:dyDescent="0.2">
      <c r="B38" s="2441"/>
      <c r="C38" s="2441"/>
      <c r="D38" s="2441"/>
      <c r="E38" s="2441"/>
      <c r="F38" s="2441"/>
      <c r="G38" s="2441"/>
      <c r="H38" s="2441"/>
      <c r="I38" s="2441"/>
      <c r="J38" s="2441"/>
      <c r="K38" s="2441"/>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1656</v>
      </c>
      <c r="C40" s="1677"/>
      <c r="D40" s="1676"/>
      <c r="E40" s="1645"/>
      <c r="F40" s="1645"/>
      <c r="G40" s="1646"/>
      <c r="H40" s="1645"/>
      <c r="I40" s="1646"/>
      <c r="J40" s="1645"/>
      <c r="K40" s="1645"/>
    </row>
    <row r="41" spans="2:12" s="1601" customFormat="1" ht="33.75" customHeight="1" x14ac:dyDescent="0.2">
      <c r="B41" s="2441"/>
      <c r="C41" s="2441"/>
      <c r="D41" s="2441"/>
      <c r="E41" s="2441"/>
      <c r="F41" s="2441"/>
      <c r="G41" s="2441"/>
      <c r="H41" s="2441"/>
      <c r="I41" s="2441"/>
      <c r="J41" s="2441"/>
      <c r="K41" s="2441"/>
    </row>
    <row r="42" spans="2:12" s="1601" customFormat="1" ht="4.5" customHeight="1" x14ac:dyDescent="0.2">
      <c r="B42" s="1675"/>
      <c r="C42" s="1675"/>
      <c r="G42" s="1634"/>
      <c r="I42" s="1634"/>
    </row>
    <row r="43" spans="2:12" s="1601" customFormat="1" ht="13.5" customHeight="1" x14ac:dyDescent="0.2">
      <c r="B43" s="1704" t="s">
        <v>1637</v>
      </c>
      <c r="C43" s="1961"/>
      <c r="D43" s="1672"/>
      <c r="E43" s="1672"/>
      <c r="F43" s="1672"/>
      <c r="G43" s="1673"/>
      <c r="H43" s="1672"/>
      <c r="I43" s="1673"/>
      <c r="J43" s="1672"/>
      <c r="K43" s="1671"/>
      <c r="L43" s="1700"/>
    </row>
    <row r="44" spans="2:12" s="1601" customFormat="1" ht="13.5" customHeight="1" x14ac:dyDescent="0.2">
      <c r="B44" s="1667" t="s">
        <v>1636</v>
      </c>
      <c r="C44" s="1958"/>
      <c r="D44" s="1703"/>
      <c r="E44" s="1669"/>
      <c r="F44" s="1665" t="s">
        <v>1635</v>
      </c>
      <c r="G44" s="1662"/>
      <c r="H44" s="1663"/>
      <c r="I44" s="1662"/>
      <c r="J44" s="1702"/>
      <c r="K44" s="1701"/>
      <c r="L44" s="1700"/>
    </row>
    <row r="45" spans="2:12" s="1601" customFormat="1" ht="13.5" customHeight="1" x14ac:dyDescent="0.2">
      <c r="B45" s="1667" t="s">
        <v>1634</v>
      </c>
      <c r="C45" s="1958"/>
      <c r="D45" s="1702"/>
      <c r="E45" s="1663"/>
      <c r="F45" s="1665" t="s">
        <v>1633</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1655</v>
      </c>
      <c r="C48" s="1654"/>
      <c r="D48" s="1653"/>
      <c r="E48" s="1653"/>
      <c r="F48" s="1653"/>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8" sqref="B8"/>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36" t="str">
        <f>'A-133 Cover'!$A$7</f>
        <v>Iroquois West CUSD 10</v>
      </c>
      <c r="C1" s="2436"/>
      <c r="D1" s="2436"/>
      <c r="E1" s="1731"/>
    </row>
    <row r="2" spans="2:5" s="1561" customFormat="1" ht="12.75" customHeight="1" x14ac:dyDescent="0.2">
      <c r="B2" s="2438">
        <f>'A-133 Cover'!$E$7</f>
        <v>32038010026</v>
      </c>
      <c r="C2" s="2438"/>
      <c r="D2" s="2438"/>
      <c r="E2" s="1730"/>
    </row>
    <row r="3" spans="2:5" s="1517" customFormat="1" ht="12.75" customHeight="1" x14ac:dyDescent="0.2">
      <c r="B3" s="2426" t="s">
        <v>1685</v>
      </c>
      <c r="C3" s="2426"/>
      <c r="D3" s="2426"/>
      <c r="E3" s="1539"/>
    </row>
    <row r="4" spans="2:5" s="1561" customFormat="1" ht="12.75" customHeight="1" x14ac:dyDescent="0.2">
      <c r="B4" s="2452" t="str">
        <f>'A-133 Cover'!A4</f>
        <v>Year Ending June 30, 2015</v>
      </c>
      <c r="C4" s="2452"/>
      <c r="D4" s="2452"/>
      <c r="E4" s="1729"/>
    </row>
    <row r="5" spans="2:5" s="1561" customFormat="1" ht="40.15" customHeight="1" x14ac:dyDescent="0.2">
      <c r="B5" s="1962" t="s">
        <v>1681</v>
      </c>
      <c r="C5" s="1710"/>
      <c r="D5" s="1710"/>
      <c r="E5" s="1710"/>
    </row>
    <row r="6" spans="2:5" s="1561" customFormat="1" ht="13.5" customHeight="1" x14ac:dyDescent="0.2">
      <c r="B6" s="1728" t="s">
        <v>1684</v>
      </c>
      <c r="C6" s="1728" t="s">
        <v>1683</v>
      </c>
      <c r="D6" s="1728" t="s">
        <v>1682</v>
      </c>
    </row>
    <row r="7" spans="2:5" ht="13.5" customHeight="1" x14ac:dyDescent="0.2">
      <c r="B7" s="1963" t="s">
        <v>2118</v>
      </c>
      <c r="C7" s="1727"/>
      <c r="D7" s="1727"/>
      <c r="E7" s="1727"/>
    </row>
    <row r="8" spans="2:5" ht="13.5" customHeight="1" x14ac:dyDescent="0.2">
      <c r="B8" s="1963"/>
      <c r="C8" s="1727"/>
      <c r="D8" s="1727"/>
      <c r="E8" s="1727"/>
    </row>
    <row r="9" spans="2:5" ht="13.5" customHeight="1" x14ac:dyDescent="0.2">
      <c r="B9" s="1964"/>
      <c r="C9" s="1609"/>
      <c r="D9" s="1609"/>
      <c r="E9" s="1609"/>
    </row>
    <row r="10" spans="2:5" ht="13.5" customHeight="1" x14ac:dyDescent="0.2">
      <c r="B10" s="1963"/>
      <c r="C10" s="1609"/>
      <c r="D10" s="1609"/>
      <c r="E10" s="1609"/>
    </row>
    <row r="11" spans="2:5" ht="13.5" customHeight="1" x14ac:dyDescent="0.2">
      <c r="B11" s="1963"/>
      <c r="C11" s="1609"/>
      <c r="D11" s="1609"/>
      <c r="E11" s="1609"/>
    </row>
    <row r="12" spans="2:5" ht="13.5" customHeight="1" x14ac:dyDescent="0.2">
      <c r="B12" s="1963"/>
      <c r="C12" s="1609"/>
      <c r="D12" s="1609"/>
      <c r="E12" s="1609"/>
    </row>
    <row r="13" spans="2:5" ht="13.5" customHeight="1" x14ac:dyDescent="0.2">
      <c r="B13" s="1963"/>
      <c r="C13" s="1609"/>
      <c r="D13" s="1609"/>
      <c r="E13" s="1609"/>
    </row>
    <row r="14" spans="2:5" ht="13.5" customHeight="1" x14ac:dyDescent="0.2">
      <c r="B14" s="1963"/>
      <c r="C14" s="1609"/>
      <c r="D14" s="1609"/>
      <c r="E14" s="1609"/>
    </row>
    <row r="15" spans="2:5" ht="13.5" customHeight="1" x14ac:dyDescent="0.2">
      <c r="B15" s="1963"/>
      <c r="C15" s="1609"/>
      <c r="D15" s="1609"/>
      <c r="E15" s="1609"/>
    </row>
    <row r="16" spans="2:5" ht="13.5" customHeight="1" x14ac:dyDescent="0.2">
      <c r="B16" s="1963"/>
      <c r="C16" s="1609"/>
      <c r="D16" s="1609"/>
      <c r="E16" s="1609"/>
    </row>
    <row r="17" spans="2:5" ht="13.5" customHeight="1" x14ac:dyDescent="0.2">
      <c r="B17" s="1963"/>
      <c r="C17" s="1609"/>
      <c r="D17" s="1609"/>
      <c r="E17" s="1609"/>
    </row>
    <row r="18" spans="2:5" ht="13.5" customHeight="1" x14ac:dyDescent="0.2">
      <c r="B18" s="1963"/>
      <c r="C18" s="1609"/>
      <c r="D18" s="1609"/>
      <c r="E18" s="1609"/>
    </row>
    <row r="19" spans="2:5" ht="13.5" customHeight="1" x14ac:dyDescent="0.2">
      <c r="B19" s="1963"/>
      <c r="C19" s="1609"/>
      <c r="D19" s="1609"/>
      <c r="E19" s="1609"/>
    </row>
    <row r="20" spans="2:5" ht="13.5" customHeight="1" x14ac:dyDescent="0.2">
      <c r="B20" s="1963"/>
      <c r="C20" s="1609"/>
      <c r="D20" s="1609"/>
      <c r="E20" s="1609"/>
    </row>
    <row r="21" spans="2:5" ht="13.5" customHeight="1" x14ac:dyDescent="0.2">
      <c r="B21" s="1963"/>
      <c r="C21" s="1609"/>
      <c r="D21" s="1609"/>
      <c r="E21" s="1609"/>
    </row>
    <row r="22" spans="2:5" ht="13.5" customHeight="1" x14ac:dyDescent="0.2">
      <c r="B22" s="1963"/>
      <c r="C22" s="1609"/>
      <c r="D22" s="1609"/>
      <c r="E22" s="1609"/>
    </row>
    <row r="23" spans="2:5" ht="13.5" customHeight="1" x14ac:dyDescent="0.2">
      <c r="B23" s="1963"/>
      <c r="C23" s="1609"/>
      <c r="D23" s="1609"/>
      <c r="E23" s="1609"/>
    </row>
    <row r="24" spans="2:5" ht="13.5" customHeight="1" x14ac:dyDescent="0.2">
      <c r="B24" s="1963"/>
      <c r="C24" s="1609"/>
      <c r="D24" s="1609"/>
      <c r="E24" s="1609"/>
    </row>
    <row r="25" spans="2:5" ht="13.5" customHeight="1" x14ac:dyDescent="0.2">
      <c r="B25" s="1963"/>
      <c r="C25" s="1609"/>
      <c r="D25" s="1609"/>
      <c r="E25" s="1609"/>
    </row>
    <row r="26" spans="2:5" ht="13.5" customHeight="1" x14ac:dyDescent="0.2">
      <c r="B26" s="1963"/>
      <c r="C26" s="1609"/>
      <c r="D26" s="1609"/>
      <c r="E26" s="1609"/>
    </row>
    <row r="27" spans="2:5" ht="13.5" customHeight="1" x14ac:dyDescent="0.2">
      <c r="B27" s="1963"/>
      <c r="C27" s="1609"/>
      <c r="D27" s="1609"/>
      <c r="E27" s="1609"/>
    </row>
    <row r="28" spans="2:5" ht="13.5" customHeight="1" x14ac:dyDescent="0.2">
      <c r="B28" s="1963"/>
      <c r="C28" s="1609"/>
      <c r="D28" s="1609"/>
      <c r="E28" s="1609"/>
    </row>
    <row r="29" spans="2:5" ht="13.5" customHeight="1" x14ac:dyDescent="0.2">
      <c r="B29" s="1963"/>
      <c r="C29" s="1609"/>
      <c r="D29" s="1609"/>
      <c r="E29" s="1609"/>
    </row>
    <row r="30" spans="2:5" ht="13.5" customHeight="1" x14ac:dyDescent="0.2">
      <c r="B30" s="1963"/>
      <c r="C30" s="1609"/>
      <c r="D30" s="1609"/>
      <c r="E30" s="1609"/>
    </row>
    <row r="31" spans="2:5" ht="13.5" customHeight="1" x14ac:dyDescent="0.2">
      <c r="B31" s="1963"/>
      <c r="C31" s="1609"/>
      <c r="D31" s="1609"/>
      <c r="E31" s="1609"/>
    </row>
    <row r="32" spans="2:5" ht="13.5" customHeight="1" x14ac:dyDescent="0.2">
      <c r="B32" s="1965"/>
      <c r="C32" s="1609"/>
      <c r="D32" s="1609"/>
      <c r="E32" s="1609"/>
    </row>
    <row r="33" spans="2:5" ht="13.5" customHeight="1" x14ac:dyDescent="0.2">
      <c r="B33" s="1966"/>
      <c r="C33" s="1609"/>
      <c r="D33" s="1609"/>
      <c r="E33" s="1609"/>
    </row>
    <row r="34" spans="2:5" ht="13.5" customHeight="1" x14ac:dyDescent="0.2">
      <c r="B34" s="1967"/>
      <c r="C34" s="1609"/>
      <c r="D34" s="1609"/>
      <c r="E34" s="1609"/>
    </row>
    <row r="35" spans="2:5" ht="13.5" customHeight="1" x14ac:dyDescent="0.2">
      <c r="B35" s="1966"/>
      <c r="C35" s="1609"/>
      <c r="D35" s="1609"/>
      <c r="E35" s="1609"/>
    </row>
    <row r="36" spans="2:5" ht="13.5" customHeight="1" x14ac:dyDescent="0.2">
      <c r="B36" s="1968"/>
      <c r="C36" s="1609"/>
      <c r="D36" s="1609"/>
      <c r="E36" s="1609"/>
    </row>
    <row r="37" spans="2:5" ht="13.5" customHeight="1" x14ac:dyDescent="0.2">
      <c r="B37" s="1968"/>
      <c r="C37" s="1609"/>
      <c r="D37" s="1609"/>
      <c r="E37" s="1609"/>
    </row>
    <row r="38" spans="2:5" ht="13.5" customHeight="1" x14ac:dyDescent="0.2">
      <c r="B38" s="1966"/>
      <c r="C38" s="1609"/>
      <c r="D38" s="1609"/>
      <c r="E38" s="1609"/>
    </row>
    <row r="39" spans="2:5" ht="13.5" customHeight="1" x14ac:dyDescent="0.2">
      <c r="B39" s="1968"/>
      <c r="C39" s="1609"/>
      <c r="D39" s="1609"/>
      <c r="E39" s="1609"/>
    </row>
    <row r="40" spans="2:5" ht="13.5" customHeight="1" x14ac:dyDescent="0.2">
      <c r="B40" s="1966"/>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1680</v>
      </c>
      <c r="C44" s="1653"/>
    </row>
    <row r="45" spans="2:5" ht="12.2" customHeight="1" x14ac:dyDescent="0.2">
      <c r="B45" s="1722" t="s">
        <v>1679</v>
      </c>
    </row>
    <row r="46" spans="2:5" ht="12.2" customHeight="1" x14ac:dyDescent="0.2">
      <c r="B46" s="1553" t="s">
        <v>1678</v>
      </c>
    </row>
    <row r="47" spans="2:5" ht="12.2" customHeight="1" x14ac:dyDescent="0.2">
      <c r="B47" s="1722" t="s">
        <v>1677</v>
      </c>
    </row>
    <row r="48" spans="2:5" ht="12.2" customHeight="1" x14ac:dyDescent="0.2">
      <c r="B48" s="1721" t="s">
        <v>1676</v>
      </c>
    </row>
    <row r="49" spans="2:5" ht="12.2" customHeight="1" x14ac:dyDescent="0.2">
      <c r="B49" s="1721" t="s">
        <v>1675</v>
      </c>
    </row>
    <row r="50" spans="2:5" ht="12.2" customHeight="1" x14ac:dyDescent="0.2">
      <c r="B50" s="1721" t="s">
        <v>1674</v>
      </c>
    </row>
    <row r="51" spans="2:5" ht="12.2" customHeight="1" x14ac:dyDescent="0.2">
      <c r="B51" s="1721" t="s">
        <v>1673</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6" t="str">
        <f>'A-133 Cover'!$A$7</f>
        <v>Iroquois West CUSD 10</v>
      </c>
      <c r="C1" s="2436"/>
      <c r="D1" s="2436"/>
      <c r="E1" s="2436"/>
      <c r="F1" s="1719"/>
      <c r="G1" s="1719"/>
      <c r="H1" s="1719"/>
      <c r="I1" s="1719"/>
      <c r="J1" s="1719"/>
      <c r="K1" s="1719"/>
      <c r="L1" s="1719"/>
    </row>
    <row r="2" spans="2:12" ht="13.5" customHeight="1" x14ac:dyDescent="0.2">
      <c r="B2" s="2438">
        <f>'A-133 Cover'!$E$7</f>
        <v>32038010026</v>
      </c>
      <c r="C2" s="2438"/>
      <c r="D2" s="2438"/>
      <c r="E2" s="2438"/>
      <c r="F2" s="1718"/>
      <c r="G2" s="1718"/>
      <c r="H2" s="1718"/>
      <c r="I2" s="1718"/>
      <c r="J2" s="1718"/>
      <c r="K2" s="1718"/>
      <c r="L2" s="1718"/>
    </row>
    <row r="3" spans="2:12" ht="13.5" customHeight="1" x14ac:dyDescent="0.2">
      <c r="B3" s="2426" t="s">
        <v>1694</v>
      </c>
      <c r="C3" s="2426"/>
      <c r="D3" s="2426"/>
      <c r="E3" s="2426"/>
      <c r="F3" s="1539"/>
      <c r="G3" s="1539"/>
      <c r="H3" s="1539"/>
      <c r="I3" s="1539"/>
      <c r="J3" s="1539"/>
      <c r="K3" s="1539"/>
      <c r="L3" s="1539"/>
    </row>
    <row r="4" spans="2:12" ht="13.5" customHeight="1" x14ac:dyDescent="0.2">
      <c r="B4" s="2453" t="str">
        <f>'A-133 Cover'!A4</f>
        <v>Year Ending June 30, 2015</v>
      </c>
      <c r="C4" s="2453"/>
      <c r="D4" s="2453"/>
      <c r="E4" s="2453"/>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2007</v>
      </c>
      <c r="D8" s="1969"/>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5"/>
      <c r="C11" s="2445"/>
      <c r="D11" s="2441"/>
      <c r="E11" s="2441"/>
    </row>
    <row r="12" spans="2:12" ht="13.5" customHeight="1" x14ac:dyDescent="0.2">
      <c r="B12" s="1601"/>
      <c r="C12" s="1601"/>
      <c r="D12" s="1601"/>
    </row>
    <row r="13" spans="2:12" ht="13.5" customHeight="1" x14ac:dyDescent="0.2">
      <c r="B13" s="1484" t="s">
        <v>1690</v>
      </c>
      <c r="C13" s="1484"/>
      <c r="D13" s="1601"/>
    </row>
    <row r="14" spans="2:12" ht="76.5" customHeight="1" x14ac:dyDescent="0.2">
      <c r="B14" s="2445"/>
      <c r="C14" s="2445"/>
      <c r="D14" s="2441"/>
      <c r="E14" s="2441"/>
    </row>
    <row r="15" spans="2:12" ht="13.5" customHeight="1" x14ac:dyDescent="0.2">
      <c r="B15" s="1601"/>
      <c r="C15" s="1601"/>
      <c r="D15" s="1601"/>
    </row>
    <row r="16" spans="2:12" ht="13.5" customHeight="1" x14ac:dyDescent="0.2">
      <c r="B16" s="1484" t="s">
        <v>1689</v>
      </c>
      <c r="C16" s="1484"/>
      <c r="D16" s="1601"/>
      <c r="E16" s="1734"/>
    </row>
    <row r="17" spans="2:5" ht="13.5" customHeight="1" x14ac:dyDescent="0.2">
      <c r="B17" s="1601"/>
      <c r="C17" s="1601"/>
      <c r="D17" s="1601"/>
    </row>
    <row r="18" spans="2:5" ht="13.5" customHeight="1" x14ac:dyDescent="0.2">
      <c r="B18" s="1484" t="s">
        <v>1688</v>
      </c>
      <c r="C18" s="1484"/>
      <c r="D18" s="1601"/>
      <c r="E18" s="1727" t="s">
        <v>1932</v>
      </c>
    </row>
    <row r="19" spans="2:5" ht="13.5" customHeight="1" x14ac:dyDescent="0.2">
      <c r="B19" s="1601"/>
      <c r="C19" s="1601"/>
      <c r="D19" s="1601"/>
    </row>
    <row r="20" spans="2:5" ht="13.5" customHeight="1" x14ac:dyDescent="0.2">
      <c r="B20" s="1484" t="s">
        <v>1687</v>
      </c>
      <c r="C20" s="1484"/>
      <c r="D20" s="1601"/>
      <c r="E20" s="1727" t="s">
        <v>1933</v>
      </c>
    </row>
    <row r="21" spans="2:5" ht="13.5" customHeight="1" x14ac:dyDescent="0.2">
      <c r="B21" s="1601"/>
      <c r="C21" s="1601"/>
      <c r="D21" s="1601"/>
      <c r="E21" s="1609" t="s">
        <v>1934</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f>COVER!A13</f>
        <v>32038010026</v>
      </c>
    </row>
    <row r="3" spans="1:2" x14ac:dyDescent="0.2">
      <c r="A3" t="s">
        <v>1160</v>
      </c>
      <c r="B3" s="1377" t="str">
        <f>COVER!A15</f>
        <v>Iroquois</v>
      </c>
    </row>
    <row r="4" spans="1:2" x14ac:dyDescent="0.2">
      <c r="A4" t="s">
        <v>1216</v>
      </c>
      <c r="B4" s="1377" t="str">
        <f>COVER!A17</f>
        <v>Iroquois West CUSD 10</v>
      </c>
    </row>
    <row r="5" spans="1:2" x14ac:dyDescent="0.2">
      <c r="A5" t="s">
        <v>841</v>
      </c>
      <c r="B5" s="1377" t="str">
        <f>COVER!A38</f>
        <v>Dr Linda Dvorak</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No</v>
      </c>
    </row>
    <row r="15" spans="1:2" x14ac:dyDescent="0.2">
      <c r="A15" t="s">
        <v>694</v>
      </c>
      <c r="B15" s="1377" t="str">
        <f>COVER!T23</f>
        <v>066-0036600</v>
      </c>
    </row>
    <row r="16" spans="1:2" x14ac:dyDescent="0.2">
      <c r="A16" t="s">
        <v>513</v>
      </c>
      <c r="B16" s="1377" t="str">
        <f>COVER!T13</f>
        <v>Burke Montague &amp; Associates LLC</v>
      </c>
    </row>
    <row r="17" spans="1:2" x14ac:dyDescent="0.2">
      <c r="A17" t="s">
        <v>1078</v>
      </c>
      <c r="B17" s="1377" t="str">
        <f>COVER!T15</f>
        <v>Kathleen Wilson</v>
      </c>
    </row>
    <row r="18" spans="1:2" x14ac:dyDescent="0.2">
      <c r="A18" t="s">
        <v>1405</v>
      </c>
      <c r="B18" s="1377" t="str">
        <f>COVER!T17</f>
        <v>253 W Broadway</v>
      </c>
    </row>
    <row r="19" spans="1:2" x14ac:dyDescent="0.2">
      <c r="A19" t="s">
        <v>1080</v>
      </c>
      <c r="B19" s="1377" t="str">
        <f>COVER!T25</f>
        <v>kwilson@mybmacpa.com</v>
      </c>
    </row>
    <row r="20" spans="1:2" x14ac:dyDescent="0.2">
      <c r="A20" t="s">
        <v>1081</v>
      </c>
      <c r="B20" s="1377" t="str">
        <f>COVER!T19</f>
        <v>Bradley</v>
      </c>
    </row>
    <row r="21" spans="1:2" x14ac:dyDescent="0.2">
      <c r="A21" t="s">
        <v>585</v>
      </c>
      <c r="B21" s="1377" t="str">
        <f>COVER!X19</f>
        <v>IL</v>
      </c>
    </row>
    <row r="22" spans="1:2" x14ac:dyDescent="0.2">
      <c r="A22" t="s">
        <v>1082</v>
      </c>
      <c r="B22" s="1377">
        <f>COVER!Z19</f>
        <v>60915</v>
      </c>
    </row>
    <row r="23" spans="1:2" x14ac:dyDescent="0.2">
      <c r="A23" t="s">
        <v>1407</v>
      </c>
      <c r="B23" s="1377" t="str">
        <f>COVER!T21</f>
        <v>815-933-5641</v>
      </c>
    </row>
    <row r="24" spans="1:2" x14ac:dyDescent="0.2">
      <c r="A24" t="s">
        <v>1406</v>
      </c>
      <c r="B24" s="1377" t="str">
        <f>COVER!Y21</f>
        <v>815-939-0016</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2066</v>
      </c>
      <c r="B49" s="1377" t="str">
        <f>IF('Aud Quest 2'!B51="x","Yes",IF('Aud Quest 2'!B51&lt;&gt;"x","0"))</f>
        <v>0</v>
      </c>
    </row>
    <row r="50" spans="1:4" x14ac:dyDescent="0.2">
      <c r="A50" s="13" t="s">
        <v>2065</v>
      </c>
      <c r="B50" s="2014">
        <f>'Aud Quest 2'!H51</f>
        <v>0</v>
      </c>
    </row>
    <row r="51" spans="1:4" x14ac:dyDescent="0.2">
      <c r="A51" s="13" t="s">
        <v>2067</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37738</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5297640</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0</v>
      </c>
      <c r="C91" s="14" t="s">
        <v>690</v>
      </c>
      <c r="D91" s="14" t="str">
        <f t="shared" si="0"/>
        <v>Error?</v>
      </c>
    </row>
    <row r="92" spans="1:4" x14ac:dyDescent="0.2">
      <c r="A92" s="56">
        <v>31</v>
      </c>
      <c r="B92" s="1377">
        <f>'Assets-Liab 5-6'!C39</f>
        <v>5297640</v>
      </c>
      <c r="D92" s="14" t="str">
        <f t="shared" si="0"/>
        <v>Error?</v>
      </c>
    </row>
    <row r="93" spans="1:4" x14ac:dyDescent="0.2">
      <c r="A93" s="56">
        <v>32</v>
      </c>
      <c r="B93" s="1377">
        <f>'Assets-Liab 5-6'!C41</f>
        <v>5297640</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851005</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690</v>
      </c>
      <c r="D122" s="14" t="str">
        <f t="shared" si="0"/>
        <v>Error?</v>
      </c>
    </row>
    <row r="123" spans="1:4" x14ac:dyDescent="0.2">
      <c r="A123" s="56">
        <v>62</v>
      </c>
      <c r="B123" s="1377">
        <f>'Assets-Liab 5-6'!D39</f>
        <v>851005</v>
      </c>
      <c r="D123" s="14" t="str">
        <f t="shared" si="0"/>
        <v>Error?</v>
      </c>
    </row>
    <row r="124" spans="1:4" x14ac:dyDescent="0.2">
      <c r="A124" s="56">
        <v>63</v>
      </c>
      <c r="B124" s="1377">
        <f>'Assets-Liab 5-6'!D41</f>
        <v>851005</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13276</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13276</v>
      </c>
      <c r="D140" s="14" t="str">
        <f t="shared" si="1"/>
        <v>Error?</v>
      </c>
    </row>
    <row r="141" spans="1:4" x14ac:dyDescent="0.2">
      <c r="A141" s="56">
        <v>80</v>
      </c>
      <c r="B141" s="1377">
        <f>'Assets-Liab 5-6'!E41</f>
        <v>13276</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149070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149070</v>
      </c>
      <c r="D170" s="14" t="str">
        <f t="shared" si="1"/>
        <v>Error?</v>
      </c>
    </row>
    <row r="171" spans="1:4" x14ac:dyDescent="0.2">
      <c r="A171" s="56">
        <v>110</v>
      </c>
      <c r="B171" s="1377">
        <f>'Assets-Liab 5-6'!F41</f>
        <v>149070</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233437</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233437</v>
      </c>
      <c r="D189" s="14" t="str">
        <f t="shared" si="1"/>
        <v>Error?</v>
      </c>
    </row>
    <row r="190" spans="1:4" x14ac:dyDescent="0.2">
      <c r="A190" s="56">
        <v>129</v>
      </c>
      <c r="B190" s="1377">
        <f>'Assets-Liab 5-6'!G41</f>
        <v>233437</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0</v>
      </c>
      <c r="D212" s="14" t="str">
        <f t="shared" si="2"/>
        <v>Error?</v>
      </c>
    </row>
    <row r="213" spans="1:4" x14ac:dyDescent="0.2">
      <c r="A213" s="96">
        <v>152</v>
      </c>
      <c r="B213" s="1377">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15000</v>
      </c>
      <c r="D273" s="14" t="str">
        <f t="shared" si="3"/>
        <v>Error?</v>
      </c>
    </row>
    <row r="274" spans="1:4" x14ac:dyDescent="0.2">
      <c r="A274" s="56">
        <v>213</v>
      </c>
      <c r="B274" s="1377">
        <f>'Assets-Liab 5-6'!M17</f>
        <v>2949275</v>
      </c>
      <c r="D274" s="14" t="str">
        <f t="shared" si="3"/>
        <v>Error?</v>
      </c>
    </row>
    <row r="275" spans="1:4" x14ac:dyDescent="0.2">
      <c r="A275" s="56">
        <v>214</v>
      </c>
      <c r="B275" s="1377">
        <f>'Assets-Liab 5-6'!M18</f>
        <v>666371</v>
      </c>
      <c r="D275" s="14" t="str">
        <f t="shared" si="3"/>
        <v>Error?</v>
      </c>
    </row>
    <row r="276" spans="1:4" x14ac:dyDescent="0.2">
      <c r="A276" s="56">
        <v>215</v>
      </c>
      <c r="B276" s="1377">
        <f>'Assets-Liab 5-6'!M19</f>
        <v>1233211</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4863857</v>
      </c>
      <c r="C279" s="14" t="s">
        <v>690</v>
      </c>
      <c r="D279" s="14" t="str">
        <f t="shared" si="3"/>
        <v>Error?</v>
      </c>
    </row>
    <row r="280" spans="1:4" x14ac:dyDescent="0.2">
      <c r="A280" s="56">
        <v>219</v>
      </c>
      <c r="B280" s="1377">
        <f>'Assets-Liab 5-6'!M40</f>
        <v>4863857</v>
      </c>
      <c r="D280" s="14" t="str">
        <f t="shared" si="3"/>
        <v>Error?</v>
      </c>
    </row>
    <row r="281" spans="1:4" x14ac:dyDescent="0.2">
      <c r="A281" s="56">
        <v>220</v>
      </c>
      <c r="B281" s="1377">
        <f>'Assets-Liab 5-6'!M41</f>
        <v>4863857</v>
      </c>
      <c r="C281" s="14" t="s">
        <v>690</v>
      </c>
      <c r="D281" s="14" t="str">
        <f t="shared" si="3"/>
        <v>Error?</v>
      </c>
    </row>
    <row r="282" spans="1:4" x14ac:dyDescent="0.2">
      <c r="A282" s="56">
        <v>221</v>
      </c>
      <c r="B282" s="1377">
        <f>'Assets-Liab 5-6'!N21</f>
        <v>13276</v>
      </c>
      <c r="D282" s="14" t="str">
        <f t="shared" si="3"/>
        <v>Error?</v>
      </c>
    </row>
    <row r="283" spans="1:4" x14ac:dyDescent="0.2">
      <c r="A283" s="56">
        <v>222</v>
      </c>
      <c r="B283" s="1377">
        <f>'Assets-Liab 5-6'!N22</f>
        <v>1242608</v>
      </c>
      <c r="D283" s="14" t="str">
        <f t="shared" si="3"/>
        <v>Error?</v>
      </c>
    </row>
    <row r="284" spans="1:4" x14ac:dyDescent="0.2">
      <c r="A284" s="56">
        <v>223</v>
      </c>
      <c r="B284" s="1377">
        <f>'Assets-Liab 5-6'!N23</f>
        <v>1255884</v>
      </c>
      <c r="C284" s="14" t="s">
        <v>690</v>
      </c>
      <c r="D284" s="14" t="str">
        <f t="shared" si="3"/>
        <v>Error?</v>
      </c>
    </row>
    <row r="285" spans="1:4" x14ac:dyDescent="0.2">
      <c r="A285" s="56">
        <v>224</v>
      </c>
      <c r="B285" s="1377">
        <f>'Assets-Liab 5-6'!N36</f>
        <v>1255884</v>
      </c>
      <c r="D285" s="14" t="str">
        <f t="shared" si="3"/>
        <v>Error?</v>
      </c>
    </row>
    <row r="286" spans="1:4" x14ac:dyDescent="0.2">
      <c r="A286" s="88">
        <v>225</v>
      </c>
      <c r="D286" s="14" t="str">
        <f t="shared" si="3"/>
        <v>OK</v>
      </c>
    </row>
    <row r="287" spans="1:4" x14ac:dyDescent="0.2">
      <c r="A287" s="56">
        <v>226</v>
      </c>
      <c r="B287" s="1377">
        <f>'Assets-Liab 5-6'!N37</f>
        <v>1255884</v>
      </c>
      <c r="C287" s="14" t="s">
        <v>690</v>
      </c>
      <c r="D287" s="14" t="str">
        <f t="shared" si="3"/>
        <v>Error?</v>
      </c>
    </row>
    <row r="288" spans="1:4" x14ac:dyDescent="0.2">
      <c r="A288" s="56">
        <v>227</v>
      </c>
      <c r="B288" s="1377">
        <f>'Assets-Liab 5-6'!N41</f>
        <v>1255884</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2429044</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129790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202034</v>
      </c>
      <c r="D717" s="14" t="str">
        <f t="shared" si="10"/>
        <v>Error?</v>
      </c>
    </row>
    <row r="718" spans="1:4" x14ac:dyDescent="0.2">
      <c r="A718" s="56">
        <v>657</v>
      </c>
      <c r="B718" s="1377">
        <f>'Expenditures 15-22'!C14</f>
        <v>145220</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3185740</v>
      </c>
      <c r="C720" s="14" t="s">
        <v>690</v>
      </c>
      <c r="D720" s="14" t="str">
        <f t="shared" si="10"/>
        <v>Error?</v>
      </c>
    </row>
    <row r="721" spans="1:4" x14ac:dyDescent="0.2">
      <c r="A721" s="56">
        <v>660</v>
      </c>
      <c r="B721" s="1377">
        <f>'Expenditures 15-22'!C36</f>
        <v>46018</v>
      </c>
      <c r="D721" s="14" t="str">
        <f t="shared" si="10"/>
        <v>Error?</v>
      </c>
    </row>
    <row r="722" spans="1:4" x14ac:dyDescent="0.2">
      <c r="A722" s="56">
        <v>661</v>
      </c>
      <c r="B722" s="1377">
        <f>'Expenditures 15-22'!C37</f>
        <v>37439</v>
      </c>
      <c r="D722" s="14" t="str">
        <f t="shared" si="10"/>
        <v>Error?</v>
      </c>
    </row>
    <row r="723" spans="1:4" x14ac:dyDescent="0.2">
      <c r="A723" s="56">
        <v>662</v>
      </c>
      <c r="B723" s="1377">
        <f>'Expenditures 15-22'!C38</f>
        <v>0</v>
      </c>
      <c r="D723" s="14" t="str">
        <f t="shared" si="10"/>
        <v>Error?</v>
      </c>
    </row>
    <row r="724" spans="1:4" x14ac:dyDescent="0.2">
      <c r="A724" s="56">
        <v>663</v>
      </c>
      <c r="B724" s="1377">
        <f>'Expenditures 15-22'!C39</f>
        <v>20000</v>
      </c>
      <c r="D724" s="14" t="str">
        <f t="shared" si="10"/>
        <v>Error?</v>
      </c>
    </row>
    <row r="725" spans="1:4" x14ac:dyDescent="0.2">
      <c r="A725" s="56">
        <v>664</v>
      </c>
      <c r="B725" s="1377">
        <f>'Expenditures 15-22'!C40</f>
        <v>37739</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141196</v>
      </c>
      <c r="C727" s="14" t="s">
        <v>690</v>
      </c>
      <c r="D727" s="14" t="str">
        <f t="shared" si="10"/>
        <v>Error?</v>
      </c>
    </row>
    <row r="728" spans="1:4" x14ac:dyDescent="0.2">
      <c r="A728" s="56">
        <v>667</v>
      </c>
      <c r="B728" s="1377">
        <f>'Expenditures 15-22'!C44</f>
        <v>50498</v>
      </c>
      <c r="D728" s="14" t="str">
        <f t="shared" si="10"/>
        <v>Error?</v>
      </c>
    </row>
    <row r="729" spans="1:4" x14ac:dyDescent="0.2">
      <c r="A729" s="56">
        <v>668</v>
      </c>
      <c r="B729" s="1377">
        <f>'Expenditures 15-22'!C45</f>
        <v>184914</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235412</v>
      </c>
      <c r="C731" s="14" t="s">
        <v>690</v>
      </c>
      <c r="D731" s="14" t="str">
        <f t="shared" si="10"/>
        <v>Error?</v>
      </c>
    </row>
    <row r="732" spans="1:4" x14ac:dyDescent="0.2">
      <c r="A732" s="56">
        <v>671</v>
      </c>
      <c r="B732" s="1377">
        <f>'Expenditures 15-22'!C49</f>
        <v>2947</v>
      </c>
      <c r="D732" s="14" t="str">
        <f t="shared" si="10"/>
        <v>Error?</v>
      </c>
    </row>
    <row r="733" spans="1:4" x14ac:dyDescent="0.2">
      <c r="A733" s="56">
        <v>672</v>
      </c>
      <c r="B733" s="1377">
        <f>'Expenditures 15-22'!C50</f>
        <v>157682</v>
      </c>
      <c r="D733" s="14" t="str">
        <f t="shared" si="10"/>
        <v>Error?</v>
      </c>
    </row>
    <row r="734" spans="1:4" x14ac:dyDescent="0.2">
      <c r="A734" s="56">
        <v>673</v>
      </c>
      <c r="B734" s="1377">
        <f>'Expenditures 15-22'!C53</f>
        <v>173129</v>
      </c>
      <c r="C734" s="14" t="s">
        <v>690</v>
      </c>
      <c r="D734" s="14" t="str">
        <f t="shared" si="10"/>
        <v>Error?</v>
      </c>
    </row>
    <row r="735" spans="1:4" x14ac:dyDescent="0.2">
      <c r="A735" s="56">
        <v>674</v>
      </c>
      <c r="B735" s="1377">
        <f>'Expenditures 15-22'!C55</f>
        <v>431970</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431970</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59218</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120375</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179593</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1161300</v>
      </c>
      <c r="C755" s="14" t="s">
        <v>690</v>
      </c>
      <c r="D755" s="14" t="str">
        <f t="shared" si="10"/>
        <v>Error?</v>
      </c>
    </row>
    <row r="756" spans="1:4" x14ac:dyDescent="0.2">
      <c r="A756" s="56">
        <v>695</v>
      </c>
      <c r="B756" s="1377">
        <f>'Expenditures 15-22'!C75</f>
        <v>0</v>
      </c>
      <c r="D756" s="14" t="str">
        <f t="shared" si="10"/>
        <v>Error?</v>
      </c>
    </row>
    <row r="757" spans="1:4" x14ac:dyDescent="0.2">
      <c r="A757" s="56">
        <v>696</v>
      </c>
      <c r="B757" s="1377">
        <f>'Expenditures 15-22'!C114</f>
        <v>4347040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557409</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16564</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38867</v>
      </c>
      <c r="D775" s="14" t="str">
        <f t="shared" si="11"/>
        <v>Error?</v>
      </c>
    </row>
    <row r="776" spans="1:4" x14ac:dyDescent="0.2">
      <c r="A776" s="56">
        <v>715</v>
      </c>
      <c r="B776" s="1377">
        <f>'Expenditures 15-22'!D14</f>
        <v>12750</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687256</v>
      </c>
      <c r="C778" s="14" t="s">
        <v>690</v>
      </c>
      <c r="D778" s="14" t="str">
        <f t="shared" si="11"/>
        <v>Error?</v>
      </c>
    </row>
    <row r="779" spans="1:4" x14ac:dyDescent="0.2">
      <c r="A779" s="56">
        <v>718</v>
      </c>
      <c r="B779" s="1377">
        <f>'Expenditures 15-22'!D36</f>
        <v>6085</v>
      </c>
      <c r="D779" s="14" t="str">
        <f t="shared" si="11"/>
        <v>Error?</v>
      </c>
    </row>
    <row r="780" spans="1:4" x14ac:dyDescent="0.2">
      <c r="A780" s="56">
        <v>719</v>
      </c>
      <c r="B780" s="1377">
        <f>'Expenditures 15-22'!D37</f>
        <v>12190</v>
      </c>
      <c r="D780" s="14" t="str">
        <f t="shared" si="11"/>
        <v>Error?</v>
      </c>
    </row>
    <row r="781" spans="1:4" x14ac:dyDescent="0.2">
      <c r="A781" s="56">
        <v>720</v>
      </c>
      <c r="B781" s="1377">
        <f>'Expenditures 15-22'!D38</f>
        <v>0</v>
      </c>
      <c r="D781" s="14" t="str">
        <f t="shared" si="11"/>
        <v>Error?</v>
      </c>
    </row>
    <row r="782" spans="1:4" x14ac:dyDescent="0.2">
      <c r="A782" s="56">
        <v>721</v>
      </c>
      <c r="B782" s="1377">
        <f>'Expenditures 15-22'!D39</f>
        <v>6635</v>
      </c>
      <c r="D782" s="14" t="str">
        <f t="shared" si="11"/>
        <v>Error?</v>
      </c>
    </row>
    <row r="783" spans="1:4" x14ac:dyDescent="0.2">
      <c r="A783" s="56">
        <v>722</v>
      </c>
      <c r="B783" s="1377">
        <f>'Expenditures 15-22'!D40</f>
        <v>5589</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30499</v>
      </c>
      <c r="C785" s="14" t="s">
        <v>690</v>
      </c>
      <c r="D785" s="14" t="str">
        <f t="shared" si="11"/>
        <v>Error?</v>
      </c>
    </row>
    <row r="786" spans="1:4" x14ac:dyDescent="0.2">
      <c r="A786" s="56">
        <v>725</v>
      </c>
      <c r="B786" s="1377">
        <f>'Expenditures 15-22'!D44</f>
        <v>7960</v>
      </c>
      <c r="D786" s="14" t="str">
        <f t="shared" si="11"/>
        <v>Error?</v>
      </c>
    </row>
    <row r="787" spans="1:4" x14ac:dyDescent="0.2">
      <c r="A787" s="56">
        <v>726</v>
      </c>
      <c r="B787" s="1377">
        <f>'Expenditures 15-22'!D45</f>
        <v>31674</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39634</v>
      </c>
      <c r="C789" s="14" t="s">
        <v>690</v>
      </c>
      <c r="D789" s="14" t="str">
        <f t="shared" si="11"/>
        <v>Error?</v>
      </c>
    </row>
    <row r="790" spans="1:4" x14ac:dyDescent="0.2">
      <c r="A790" s="56">
        <v>729</v>
      </c>
      <c r="B790" s="1377">
        <f>'Expenditures 15-22'!D49</f>
        <v>1585</v>
      </c>
      <c r="D790" s="14" t="str">
        <f t="shared" si="11"/>
        <v>Error?</v>
      </c>
    </row>
    <row r="791" spans="1:4" x14ac:dyDescent="0.2">
      <c r="A791" s="56">
        <v>730</v>
      </c>
      <c r="B791" s="1377">
        <f>'Expenditures 15-22'!D50</f>
        <v>1010</v>
      </c>
      <c r="D791" s="14" t="str">
        <f t="shared" si="11"/>
        <v>Error?</v>
      </c>
    </row>
    <row r="792" spans="1:4" x14ac:dyDescent="0.2">
      <c r="A792" s="56">
        <v>731</v>
      </c>
      <c r="B792" s="1377">
        <f>'Expenditures 15-22'!D53</f>
        <v>2595</v>
      </c>
      <c r="C792" s="14" t="s">
        <v>690</v>
      </c>
      <c r="D792" s="14" t="str">
        <f t="shared" si="11"/>
        <v>Error?</v>
      </c>
    </row>
    <row r="793" spans="1:4" x14ac:dyDescent="0.2">
      <c r="A793" s="56">
        <v>732</v>
      </c>
      <c r="B793" s="1377">
        <f>'Expenditures 15-22'!D55</f>
        <v>60343</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60343</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14471</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7236</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21707</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154778</v>
      </c>
      <c r="C813" s="14" t="s">
        <v>690</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842034</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10086</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1824</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38636</v>
      </c>
      <c r="D833" s="14" t="str">
        <f t="shared" si="12"/>
        <v>Error?</v>
      </c>
    </row>
    <row r="834" spans="1:4" x14ac:dyDescent="0.2">
      <c r="A834" s="56">
        <v>773</v>
      </c>
      <c r="B834" s="1377">
        <f>'Expenditures 15-22'!E14</f>
        <v>17792</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1671128</v>
      </c>
      <c r="C836" s="14" t="s">
        <v>690</v>
      </c>
      <c r="D836" s="14" t="str">
        <f t="shared" si="12"/>
        <v>Error?</v>
      </c>
    </row>
    <row r="837" spans="1:4" x14ac:dyDescent="0.2">
      <c r="A837" s="56">
        <v>776</v>
      </c>
      <c r="B837" s="1377">
        <f>'Expenditures 15-22'!E36</f>
        <v>1070</v>
      </c>
      <c r="D837" s="14" t="str">
        <f t="shared" si="12"/>
        <v>Error?</v>
      </c>
    </row>
    <row r="838" spans="1:4" x14ac:dyDescent="0.2">
      <c r="A838" s="56">
        <v>777</v>
      </c>
      <c r="B838" s="1377">
        <f>'Expenditures 15-22'!E37</f>
        <v>7948</v>
      </c>
      <c r="D838" s="14" t="str">
        <f t="shared" si="12"/>
        <v>Error?</v>
      </c>
    </row>
    <row r="839" spans="1:4" x14ac:dyDescent="0.2">
      <c r="A839" s="56">
        <v>778</v>
      </c>
      <c r="B839" s="1377">
        <f>'Expenditures 15-22'!E38</f>
        <v>3599</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1034</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13651</v>
      </c>
      <c r="C843" s="14" t="s">
        <v>690</v>
      </c>
      <c r="D843" s="14" t="str">
        <f t="shared" si="12"/>
        <v>Error?</v>
      </c>
    </row>
    <row r="844" spans="1:4" x14ac:dyDescent="0.2">
      <c r="A844" s="56">
        <v>783</v>
      </c>
      <c r="B844" s="1377">
        <f>'Expenditures 15-22'!E44</f>
        <v>1619</v>
      </c>
      <c r="D844" s="14" t="str">
        <f t="shared" si="12"/>
        <v>Error?</v>
      </c>
    </row>
    <row r="845" spans="1:4" x14ac:dyDescent="0.2">
      <c r="A845" s="56">
        <v>784</v>
      </c>
      <c r="B845" s="1377">
        <f>'Expenditures 15-22'!E45</f>
        <v>3490</v>
      </c>
      <c r="D845" s="14" t="str">
        <f t="shared" si="12"/>
        <v>Error?</v>
      </c>
    </row>
    <row r="846" spans="1:4" x14ac:dyDescent="0.2">
      <c r="A846" s="56">
        <v>785</v>
      </c>
      <c r="B846" s="1377">
        <f>'Expenditures 15-22'!E46</f>
        <v>17377</v>
      </c>
      <c r="D846" s="14" t="str">
        <f t="shared" si="12"/>
        <v>Error?</v>
      </c>
    </row>
    <row r="847" spans="1:4" x14ac:dyDescent="0.2">
      <c r="A847" s="56">
        <v>786</v>
      </c>
      <c r="B847" s="1377">
        <f>'Expenditures 15-22'!E47</f>
        <v>22486</v>
      </c>
      <c r="C847" s="14" t="s">
        <v>690</v>
      </c>
      <c r="D847" s="14" t="str">
        <f t="shared" si="12"/>
        <v>Error?</v>
      </c>
    </row>
    <row r="848" spans="1:4" x14ac:dyDescent="0.2">
      <c r="A848" s="56">
        <v>787</v>
      </c>
      <c r="B848" s="1377">
        <f>'Expenditures 15-22'!E49</f>
        <v>56892</v>
      </c>
      <c r="D848" s="14" t="str">
        <f t="shared" si="12"/>
        <v>Error?</v>
      </c>
    </row>
    <row r="849" spans="1:4" x14ac:dyDescent="0.2">
      <c r="A849" s="56">
        <v>788</v>
      </c>
      <c r="B849" s="1377">
        <f>'Expenditures 15-22'!E50</f>
        <v>3488</v>
      </c>
      <c r="D849" s="14" t="str">
        <f t="shared" si="12"/>
        <v>Error?</v>
      </c>
    </row>
    <row r="850" spans="1:4" x14ac:dyDescent="0.2">
      <c r="A850" s="56">
        <v>789</v>
      </c>
      <c r="B850" s="1377">
        <f>'Expenditures 15-22'!E53</f>
        <v>60380</v>
      </c>
      <c r="C850" s="14" t="s">
        <v>690</v>
      </c>
      <c r="D850" s="14" t="str">
        <f t="shared" si="12"/>
        <v>Error?</v>
      </c>
    </row>
    <row r="851" spans="1:4" x14ac:dyDescent="0.2">
      <c r="A851" s="56">
        <v>790</v>
      </c>
      <c r="B851" s="1377">
        <f>'Expenditures 15-22'!E55</f>
        <v>2521</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2521</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9432</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11750</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21182</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120220</v>
      </c>
      <c r="C871" s="14" t="s">
        <v>690</v>
      </c>
      <c r="D871" s="14" t="str">
        <f t="shared" si="12"/>
        <v>Error?</v>
      </c>
    </row>
    <row r="872" spans="1:4" x14ac:dyDescent="0.2">
      <c r="A872" s="56">
        <v>811</v>
      </c>
      <c r="B872" s="1377">
        <f>'Expenditures 15-22'!E75</f>
        <v>0</v>
      </c>
      <c r="D872" s="14" t="str">
        <f t="shared" si="12"/>
        <v>Error?</v>
      </c>
    </row>
    <row r="873" spans="1:4" x14ac:dyDescent="0.2">
      <c r="A873" s="56">
        <v>812</v>
      </c>
      <c r="B873" s="1377">
        <f>'Expenditures 15-22'!E114</f>
        <v>2808789</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59676</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9742</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23614</v>
      </c>
      <c r="D891" s="14" t="str">
        <f t="shared" si="12"/>
        <v>Error?</v>
      </c>
    </row>
    <row r="892" spans="1:4" x14ac:dyDescent="0.2">
      <c r="A892" s="56">
        <v>831</v>
      </c>
      <c r="B892" s="1377">
        <f>'Expenditures 15-22'!F14</f>
        <v>18592</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158524</v>
      </c>
      <c r="C894" s="14" t="s">
        <v>690</v>
      </c>
      <c r="D894" s="14" t="str">
        <f t="shared" si="12"/>
        <v>Error?</v>
      </c>
    </row>
    <row r="895" spans="1:4" x14ac:dyDescent="0.2">
      <c r="A895" s="56">
        <v>834</v>
      </c>
      <c r="B895" s="1377">
        <f>'Expenditures 15-22'!F36</f>
        <v>188</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0</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111</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299</v>
      </c>
      <c r="C901" s="14" t="s">
        <v>690</v>
      </c>
      <c r="D901" s="14" t="str">
        <f t="shared" si="13"/>
        <v>Error?</v>
      </c>
    </row>
    <row r="902" spans="1:4" x14ac:dyDescent="0.2">
      <c r="A902" s="56">
        <v>841</v>
      </c>
      <c r="B902" s="1377">
        <f>'Expenditures 15-22'!F44</f>
        <v>0</v>
      </c>
      <c r="D902" s="14" t="str">
        <f t="shared" si="13"/>
        <v>Error?</v>
      </c>
    </row>
    <row r="903" spans="1:4" x14ac:dyDescent="0.2">
      <c r="A903" s="56">
        <v>842</v>
      </c>
      <c r="B903" s="1377">
        <f>'Expenditures 15-22'!F45</f>
        <v>45686</v>
      </c>
      <c r="D903" s="14" t="str">
        <f t="shared" si="13"/>
        <v>Error?</v>
      </c>
    </row>
    <row r="904" spans="1:4" x14ac:dyDescent="0.2">
      <c r="A904" s="56">
        <v>843</v>
      </c>
      <c r="B904" s="1377">
        <f>'Expenditures 15-22'!F46</f>
        <v>198</v>
      </c>
      <c r="D904" s="14" t="str">
        <f t="shared" si="13"/>
        <v>Error?</v>
      </c>
    </row>
    <row r="905" spans="1:4" x14ac:dyDescent="0.2">
      <c r="A905" s="56">
        <v>844</v>
      </c>
      <c r="B905" s="1377">
        <f>'Expenditures 15-22'!F47</f>
        <v>45884</v>
      </c>
      <c r="C905" s="14" t="s">
        <v>690</v>
      </c>
      <c r="D905" s="14" t="str">
        <f t="shared" si="13"/>
        <v>Error?</v>
      </c>
    </row>
    <row r="906" spans="1:4" x14ac:dyDescent="0.2">
      <c r="A906" s="56">
        <v>845</v>
      </c>
      <c r="B906" s="1377">
        <f>'Expenditures 15-22'!F49</f>
        <v>527</v>
      </c>
      <c r="D906" s="14" t="str">
        <f t="shared" si="13"/>
        <v>Error?</v>
      </c>
    </row>
    <row r="907" spans="1:4" x14ac:dyDescent="0.2">
      <c r="A907" s="56">
        <v>846</v>
      </c>
      <c r="B907" s="1377">
        <f>'Expenditures 15-22'!F50</f>
        <v>1039</v>
      </c>
      <c r="D907" s="14" t="str">
        <f t="shared" si="13"/>
        <v>Error?</v>
      </c>
    </row>
    <row r="908" spans="1:4" x14ac:dyDescent="0.2">
      <c r="A908" s="56">
        <v>847</v>
      </c>
      <c r="B908" s="1377">
        <f>'Expenditures 15-22'!F53</f>
        <v>1566</v>
      </c>
      <c r="C908" s="14" t="s">
        <v>690</v>
      </c>
      <c r="D908" s="14" t="str">
        <f t="shared" si="13"/>
        <v>Error?</v>
      </c>
    </row>
    <row r="909" spans="1:4" x14ac:dyDescent="0.2">
      <c r="A909" s="56">
        <v>848</v>
      </c>
      <c r="B909" s="1377">
        <f>'Expenditures 15-22'!F55</f>
        <v>14829</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14829</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1341</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173314</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174655</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237233</v>
      </c>
      <c r="C929" s="14" t="s">
        <v>690</v>
      </c>
      <c r="D929" s="14" t="str">
        <f t="shared" si="13"/>
        <v>Error?</v>
      </c>
    </row>
    <row r="930" spans="1:4" x14ac:dyDescent="0.2">
      <c r="A930" s="56">
        <v>869</v>
      </c>
      <c r="B930" s="1377">
        <f>'Expenditures 15-22'!F75</f>
        <v>0</v>
      </c>
      <c r="D930" s="14" t="str">
        <f t="shared" si="13"/>
        <v>Error?</v>
      </c>
    </row>
    <row r="931" spans="1:4" x14ac:dyDescent="0.2">
      <c r="A931" s="56">
        <v>870</v>
      </c>
      <c r="B931" s="1377">
        <f>'Expenditures 15-22'!F114</f>
        <v>395757</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205</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205</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52355</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52355</v>
      </c>
      <c r="C963" s="14" t="s">
        <v>690</v>
      </c>
      <c r="D963" s="14" t="str">
        <f t="shared" si="14"/>
        <v>Error?</v>
      </c>
    </row>
    <row r="964" spans="1:4" x14ac:dyDescent="0.2">
      <c r="A964" s="56">
        <v>903</v>
      </c>
      <c r="B964" s="1377">
        <f>'Expenditures 15-22'!G49</f>
        <v>21950</v>
      </c>
      <c r="D964" s="14" t="str">
        <f t="shared" si="14"/>
        <v>Error?</v>
      </c>
    </row>
    <row r="965" spans="1:4" x14ac:dyDescent="0.2">
      <c r="A965" s="56">
        <v>904</v>
      </c>
      <c r="B965" s="1377">
        <f>'Expenditures 15-22'!G50</f>
        <v>500</v>
      </c>
      <c r="D965" s="14" t="str">
        <f t="shared" si="14"/>
        <v>Error?</v>
      </c>
    </row>
    <row r="966" spans="1:4" x14ac:dyDescent="0.2">
      <c r="A966" s="56">
        <v>905</v>
      </c>
      <c r="B966" s="1377">
        <f>'Expenditures 15-22'!G53</f>
        <v>22450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74805</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75010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12663</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12663</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0</v>
      </c>
      <c r="D1022" s="14" t="str">
        <f t="shared" si="14"/>
        <v>Error?</v>
      </c>
    </row>
    <row r="1023" spans="1:4" x14ac:dyDescent="0.2">
      <c r="A1023" s="56">
        <v>962</v>
      </c>
      <c r="B1023" s="1377">
        <f>'Expenditures 15-22'!H50</f>
        <v>1449</v>
      </c>
      <c r="D1023" s="14" t="str">
        <f t="shared" ref="D1023:D1086" si="15">IF(ISBLANK(B1023),"OK",IF(A1023-B1023=0,"OK","Error?"))</f>
        <v>Error?</v>
      </c>
    </row>
    <row r="1024" spans="1:4" x14ac:dyDescent="0.2">
      <c r="A1024" s="56">
        <v>963</v>
      </c>
      <c r="B1024" s="1377">
        <f>'Expenditures 15-22'!H53</f>
        <v>1449</v>
      </c>
      <c r="C1024" s="14" t="s">
        <v>690</v>
      </c>
      <c r="D1024" s="14" t="str">
        <f t="shared" si="15"/>
        <v>Error?</v>
      </c>
    </row>
    <row r="1025" spans="1:4" x14ac:dyDescent="0.2">
      <c r="A1025" s="56">
        <v>964</v>
      </c>
      <c r="B1025" s="1377">
        <f>'Expenditures 15-22'!H55</f>
        <v>1020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1020</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528</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528</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2997</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0</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15660</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3056215</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157920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303356</v>
      </c>
      <c r="C1105" s="14" t="s">
        <v>690</v>
      </c>
      <c r="D1105" s="14" t="str">
        <f t="shared" si="16"/>
        <v>Error?</v>
      </c>
    </row>
    <row r="1106" spans="1:4" x14ac:dyDescent="0.2">
      <c r="A1106" s="56">
        <v>1045</v>
      </c>
      <c r="B1106" s="1377">
        <f>'Expenditures 15-22'!K14</f>
        <v>207017</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5715516</v>
      </c>
      <c r="C1108" s="14" t="s">
        <v>690</v>
      </c>
      <c r="D1108" s="14" t="str">
        <f t="shared" si="16"/>
        <v>Error?</v>
      </c>
    </row>
    <row r="1109" spans="1:4" x14ac:dyDescent="0.2">
      <c r="A1109" s="56">
        <v>1048</v>
      </c>
      <c r="B1109" s="1377">
        <f>'Expenditures 15-22'!K36</f>
        <v>53361</v>
      </c>
      <c r="C1109" s="14" t="s">
        <v>690</v>
      </c>
      <c r="D1109" s="14" t="str">
        <f t="shared" si="16"/>
        <v>Error?</v>
      </c>
    </row>
    <row r="1110" spans="1:4" x14ac:dyDescent="0.2">
      <c r="A1110" s="56">
        <v>1049</v>
      </c>
      <c r="B1110" s="1377">
        <f>'Expenditures 15-22'!K37</f>
        <v>57577</v>
      </c>
      <c r="C1110" s="14" t="s">
        <v>690</v>
      </c>
      <c r="D1110" s="14" t="str">
        <f t="shared" si="16"/>
        <v>Error?</v>
      </c>
    </row>
    <row r="1111" spans="1:4" x14ac:dyDescent="0.2">
      <c r="A1111" s="56">
        <v>1050</v>
      </c>
      <c r="B1111" s="1377">
        <f>'Expenditures 15-22'!K38</f>
        <v>3599</v>
      </c>
      <c r="C1111" s="14" t="s">
        <v>690</v>
      </c>
      <c r="D1111" s="14" t="str">
        <f t="shared" si="16"/>
        <v>Error?</v>
      </c>
    </row>
    <row r="1112" spans="1:4" x14ac:dyDescent="0.2">
      <c r="A1112" s="56">
        <v>1051</v>
      </c>
      <c r="B1112" s="1377">
        <f>'Expenditures 15-22'!K39</f>
        <v>26635</v>
      </c>
      <c r="C1112" s="14" t="s">
        <v>690</v>
      </c>
      <c r="D1112" s="14" t="str">
        <f t="shared" si="16"/>
        <v>Error?</v>
      </c>
    </row>
    <row r="1113" spans="1:4" x14ac:dyDescent="0.2">
      <c r="A1113" s="56">
        <v>1052</v>
      </c>
      <c r="B1113" s="1377">
        <f>'Expenditures 15-22'!K40</f>
        <v>44473</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185645</v>
      </c>
      <c r="C1115" s="14" t="s">
        <v>690</v>
      </c>
      <c r="D1115" s="14" t="str">
        <f t="shared" si="16"/>
        <v>Error?</v>
      </c>
    </row>
    <row r="1116" spans="1:4" x14ac:dyDescent="0.2">
      <c r="A1116" s="56">
        <v>1055</v>
      </c>
      <c r="B1116" s="1377">
        <f>'Expenditures 15-22'!K44</f>
        <v>60077</v>
      </c>
      <c r="C1116" s="14" t="s">
        <v>690</v>
      </c>
      <c r="D1116" s="14" t="str">
        <f t="shared" si="16"/>
        <v>Error?</v>
      </c>
    </row>
    <row r="1117" spans="1:4" x14ac:dyDescent="0.2">
      <c r="A1117" s="56">
        <v>1056</v>
      </c>
      <c r="B1117" s="1377">
        <f>'Expenditures 15-22'!K45</f>
        <v>318119</v>
      </c>
      <c r="C1117" s="14" t="s">
        <v>690</v>
      </c>
      <c r="D1117" s="14" t="str">
        <f t="shared" si="16"/>
        <v>Error?</v>
      </c>
    </row>
    <row r="1118" spans="1:4" x14ac:dyDescent="0.2">
      <c r="A1118" s="56">
        <v>1057</v>
      </c>
      <c r="B1118" s="1377">
        <f>'Expenditures 15-22'!K46</f>
        <v>17575</v>
      </c>
      <c r="C1118" s="14" t="s">
        <v>690</v>
      </c>
      <c r="D1118" s="14" t="str">
        <f t="shared" si="16"/>
        <v>Error?</v>
      </c>
    </row>
    <row r="1119" spans="1:4" x14ac:dyDescent="0.2">
      <c r="A1119" s="56">
        <v>1058</v>
      </c>
      <c r="B1119" s="1377">
        <f>'Expenditures 15-22'!K47</f>
        <v>395771</v>
      </c>
      <c r="C1119" s="14" t="s">
        <v>690</v>
      </c>
      <c r="D1119" s="14" t="str">
        <f t="shared" si="16"/>
        <v>Error?</v>
      </c>
    </row>
    <row r="1120" spans="1:4" x14ac:dyDescent="0.2">
      <c r="A1120" s="56">
        <v>1059</v>
      </c>
      <c r="B1120" s="1377">
        <f>'Expenditures 15-22'!K49</f>
        <v>83901</v>
      </c>
      <c r="C1120" s="14" t="s">
        <v>690</v>
      </c>
      <c r="D1120" s="14" t="str">
        <f t="shared" si="16"/>
        <v>Error?</v>
      </c>
    </row>
    <row r="1121" spans="1:4" x14ac:dyDescent="0.2">
      <c r="A1121" s="56">
        <v>1060</v>
      </c>
      <c r="B1121" s="1377">
        <f>'Expenditures 15-22'!K50</f>
        <v>165168</v>
      </c>
      <c r="C1121" s="14" t="s">
        <v>690</v>
      </c>
      <c r="D1121" s="14" t="str">
        <f t="shared" si="16"/>
        <v>Error?</v>
      </c>
    </row>
    <row r="1122" spans="1:4" x14ac:dyDescent="0.2">
      <c r="A1122" s="56">
        <v>1061</v>
      </c>
      <c r="B1122" s="1377">
        <f>'Expenditures 15-22'!K53</f>
        <v>261569</v>
      </c>
      <c r="C1122" s="14" t="s">
        <v>690</v>
      </c>
      <c r="D1122" s="14" t="str">
        <f t="shared" si="16"/>
        <v>Error?</v>
      </c>
    </row>
    <row r="1123" spans="1:4" x14ac:dyDescent="0.2">
      <c r="A1123" s="56">
        <v>1062</v>
      </c>
      <c r="B1123" s="1377">
        <f>'Expenditures 15-22'!K55</f>
        <v>510683</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510683</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84462</v>
      </c>
      <c r="C1127" s="14" t="s">
        <v>690</v>
      </c>
      <c r="D1127" s="14" t="str">
        <f t="shared" si="16"/>
        <v>Error?</v>
      </c>
    </row>
    <row r="1128" spans="1:4" x14ac:dyDescent="0.2">
      <c r="A1128" s="56">
        <v>1067</v>
      </c>
      <c r="B1128" s="1377">
        <f>'Expenditures 15-22'!K61</f>
        <v>0</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313203</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397665</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0</v>
      </c>
      <c r="C1141" s="14" t="s">
        <v>690</v>
      </c>
      <c r="D1141" s="14" t="str">
        <f t="shared" si="16"/>
        <v>Error?</v>
      </c>
    </row>
    <row r="1142" spans="1:4" x14ac:dyDescent="0.2">
      <c r="A1142" s="56">
        <v>1081</v>
      </c>
      <c r="B1142" s="1377">
        <f>'Expenditures 15-22'!K73</f>
        <v>0</v>
      </c>
      <c r="C1142" s="14" t="s">
        <v>690</v>
      </c>
      <c r="D1142" s="14" t="str">
        <f t="shared" si="16"/>
        <v>Error?</v>
      </c>
    </row>
    <row r="1143" spans="1:4" x14ac:dyDescent="0.2">
      <c r="A1143" s="56">
        <v>1082</v>
      </c>
      <c r="B1143" s="1377">
        <f>'Expenditures 15-22'!K74</f>
        <v>1751333</v>
      </c>
      <c r="C1143" s="14" t="s">
        <v>690</v>
      </c>
      <c r="D1143" s="14" t="str">
        <f t="shared" si="16"/>
        <v>Error?</v>
      </c>
    </row>
    <row r="1144" spans="1:4" x14ac:dyDescent="0.2">
      <c r="A1144" s="56">
        <v>1083</v>
      </c>
      <c r="B1144" s="1377">
        <f>'Expenditures 15-22'!K75</f>
        <v>0</v>
      </c>
      <c r="C1144" s="14" t="s">
        <v>690</v>
      </c>
      <c r="D1144" s="14" t="str">
        <f t="shared" si="16"/>
        <v>Error?</v>
      </c>
    </row>
    <row r="1145" spans="1:4" x14ac:dyDescent="0.2">
      <c r="A1145" s="56">
        <v>1084</v>
      </c>
      <c r="B1145" s="1377">
        <f>'Expenditures 15-22'!K102</f>
        <v>1017441</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8484290</v>
      </c>
      <c r="C1152" s="14" t="s">
        <v>690</v>
      </c>
      <c r="D1152" s="14" t="str">
        <f t="shared" si="17"/>
        <v>Error?</v>
      </c>
    </row>
    <row r="1153" spans="1:4" x14ac:dyDescent="0.2">
      <c r="A1153" s="56">
        <v>1092</v>
      </c>
      <c r="B1153" s="1377">
        <f>'Expenditures 15-22'!K115</f>
        <v>6657</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173948</v>
      </c>
      <c r="D1221" s="14" t="str">
        <f t="shared" si="18"/>
        <v>Error?</v>
      </c>
    </row>
    <row r="1222" spans="1:4" x14ac:dyDescent="0.2">
      <c r="A1222" s="88">
        <v>1161</v>
      </c>
      <c r="D1222" s="14" t="str">
        <f t="shared" si="18"/>
        <v>OK</v>
      </c>
    </row>
    <row r="1223" spans="1:4" x14ac:dyDescent="0.2">
      <c r="A1223" s="56">
        <v>1162</v>
      </c>
      <c r="B1223" s="1377">
        <f>'Expenditures 15-22'!C127</f>
        <v>173948</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173948</v>
      </c>
      <c r="C1225" s="14" t="s">
        <v>690</v>
      </c>
      <c r="D1225" s="14" t="str">
        <f t="shared" si="18"/>
        <v>Error?</v>
      </c>
    </row>
    <row r="1226" spans="1:4" x14ac:dyDescent="0.2">
      <c r="A1226" s="56">
        <v>1165</v>
      </c>
      <c r="B1226" s="1377">
        <f>'Expenditures 15-22'!C150</f>
        <v>173948</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40313</v>
      </c>
      <c r="D1229" s="14" t="str">
        <f t="shared" si="18"/>
        <v>Error?</v>
      </c>
    </row>
    <row r="1230" spans="1:4" x14ac:dyDescent="0.2">
      <c r="A1230" s="88">
        <v>1169</v>
      </c>
      <c r="D1230" s="14" t="str">
        <f t="shared" si="18"/>
        <v>OK</v>
      </c>
    </row>
    <row r="1231" spans="1:4" x14ac:dyDescent="0.2">
      <c r="A1231" s="56">
        <v>1170</v>
      </c>
      <c r="B1231" s="1377">
        <f>'Expenditures 15-22'!D127</f>
        <v>40313</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40313</v>
      </c>
      <c r="C1233" s="14" t="s">
        <v>690</v>
      </c>
      <c r="D1233" s="14" t="str">
        <f t="shared" si="18"/>
        <v>Error?</v>
      </c>
    </row>
    <row r="1234" spans="1:4" x14ac:dyDescent="0.2">
      <c r="A1234" s="56">
        <v>1173</v>
      </c>
      <c r="B1234" s="1377">
        <f>'Expenditures 15-22'!D150</f>
        <v>40313</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152736</v>
      </c>
      <c r="D1237" s="14" t="str">
        <f t="shared" si="18"/>
        <v>Error?</v>
      </c>
    </row>
    <row r="1238" spans="1:4" x14ac:dyDescent="0.2">
      <c r="A1238" s="88">
        <v>1177</v>
      </c>
      <c r="D1238" s="14" t="str">
        <f t="shared" si="18"/>
        <v>OK</v>
      </c>
    </row>
    <row r="1239" spans="1:4" x14ac:dyDescent="0.2">
      <c r="A1239" s="56">
        <v>1178</v>
      </c>
      <c r="B1239" s="1377">
        <f>'Expenditures 15-22'!E127</f>
        <v>152736</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152736</v>
      </c>
      <c r="C1241" s="14" t="s">
        <v>690</v>
      </c>
      <c r="D1241" s="14" t="str">
        <f t="shared" si="18"/>
        <v>Error?</v>
      </c>
    </row>
    <row r="1242" spans="1:4" x14ac:dyDescent="0.2">
      <c r="A1242" s="56">
        <v>1181</v>
      </c>
      <c r="B1242" s="1377">
        <f>'Expenditures 15-22'!E150</f>
        <v>152736</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187009</v>
      </c>
      <c r="D1245" s="14" t="str">
        <f t="shared" si="18"/>
        <v>Error?</v>
      </c>
    </row>
    <row r="1246" spans="1:4" x14ac:dyDescent="0.2">
      <c r="A1246" s="88">
        <v>1185</v>
      </c>
      <c r="D1246" s="14" t="str">
        <f t="shared" si="18"/>
        <v>OK</v>
      </c>
    </row>
    <row r="1247" spans="1:4" x14ac:dyDescent="0.2">
      <c r="A1247" s="56">
        <v>1186</v>
      </c>
      <c r="B1247" s="1377">
        <f>'Expenditures 15-22'!F127</f>
        <v>187009</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187009</v>
      </c>
      <c r="C1249" s="14" t="s">
        <v>690</v>
      </c>
      <c r="D1249" s="14" t="str">
        <f t="shared" si="18"/>
        <v>Error?</v>
      </c>
    </row>
    <row r="1250" spans="1:4" x14ac:dyDescent="0.2">
      <c r="A1250" s="56">
        <v>1189</v>
      </c>
      <c r="B1250" s="1377">
        <f>'Expenditures 15-22'!F150</f>
        <v>187009</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4530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4530</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4530</v>
      </c>
      <c r="C1258" s="14" t="s">
        <v>690</v>
      </c>
      <c r="D1258" s="14" t="str">
        <f t="shared" si="18"/>
        <v>Error?</v>
      </c>
    </row>
    <row r="1259" spans="1:4" x14ac:dyDescent="0.2">
      <c r="A1259" s="56">
        <v>1198</v>
      </c>
      <c r="B1259" s="1377">
        <f>'Expenditures 15-22'!G150</f>
        <v>4530</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3498</v>
      </c>
      <c r="D1262" s="14" t="str">
        <f t="shared" si="18"/>
        <v>Error?</v>
      </c>
    </row>
    <row r="1263" spans="1:4" x14ac:dyDescent="0.2">
      <c r="A1263" s="88">
        <v>1202</v>
      </c>
      <c r="D1263" s="14" t="str">
        <f t="shared" si="18"/>
        <v>OK</v>
      </c>
    </row>
    <row r="1264" spans="1:4" x14ac:dyDescent="0.2">
      <c r="A1264" s="56">
        <v>1203</v>
      </c>
      <c r="B1264" s="1377">
        <f>'Expenditures 15-22'!H127</f>
        <v>3498</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3498</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3498</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562034</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562034</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562034</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562034</v>
      </c>
      <c r="C1288" s="14" t="s">
        <v>690</v>
      </c>
      <c r="D1288" s="14" t="str">
        <f t="shared" si="19"/>
        <v>Error?</v>
      </c>
    </row>
    <row r="1289" spans="1:4" x14ac:dyDescent="0.2">
      <c r="A1289" s="56">
        <v>1228</v>
      </c>
      <c r="B1289" s="1377">
        <f>'Expenditures 15-22'!K151</f>
        <v>-20088</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21780</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80000</v>
      </c>
      <c r="D1315" s="14" t="str">
        <f t="shared" si="19"/>
        <v>Error?</v>
      </c>
    </row>
    <row r="1316" spans="1:4" x14ac:dyDescent="0.2">
      <c r="A1316" s="56">
        <v>1255</v>
      </c>
      <c r="B1316" s="1377">
        <f>'Expenditures 15-22'!H165</f>
        <v>500</v>
      </c>
      <c r="D1316" s="14" t="str">
        <f t="shared" si="19"/>
        <v>Error?</v>
      </c>
    </row>
    <row r="1317" spans="1:4" x14ac:dyDescent="0.2">
      <c r="A1317" s="56">
        <v>1256</v>
      </c>
      <c r="B1317" s="1377">
        <f>'Expenditures 15-22'!H166</f>
        <v>102280</v>
      </c>
      <c r="C1317" s="14" t="s">
        <v>690</v>
      </c>
      <c r="D1317" s="14" t="str">
        <f t="shared" si="19"/>
        <v>Error?</v>
      </c>
    </row>
    <row r="1318" spans="1:4" x14ac:dyDescent="0.2">
      <c r="A1318" s="56">
        <v>1257</v>
      </c>
      <c r="B1318" s="1377">
        <f>'Expenditures 15-22'!H168</f>
        <v>102280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21780</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80000</v>
      </c>
      <c r="C1329" s="14" t="s">
        <v>690</v>
      </c>
      <c r="D1329" s="14" t="str">
        <f t="shared" si="19"/>
        <v>Error?</v>
      </c>
    </row>
    <row r="1330" spans="1:4" x14ac:dyDescent="0.2">
      <c r="A1330" s="56">
        <v>1269</v>
      </c>
      <c r="B1330" s="1377">
        <f>'Expenditures 15-22'!K165</f>
        <v>500</v>
      </c>
      <c r="C1330" s="14" t="s">
        <v>690</v>
      </c>
      <c r="D1330" s="14" t="str">
        <f t="shared" si="19"/>
        <v>Error?</v>
      </c>
    </row>
    <row r="1331" spans="1:4" x14ac:dyDescent="0.2">
      <c r="A1331" s="56">
        <v>1270</v>
      </c>
      <c r="B1331" s="1377">
        <f>'Expenditures 15-22'!K166</f>
        <v>102280</v>
      </c>
      <c r="C1331" s="14" t="s">
        <v>690</v>
      </c>
      <c r="D1331" s="14" t="str">
        <f t="shared" si="19"/>
        <v>Error?</v>
      </c>
    </row>
    <row r="1332" spans="1:4" x14ac:dyDescent="0.2">
      <c r="A1332" s="56">
        <v>1271</v>
      </c>
      <c r="B1332" s="1377">
        <f>'Expenditures 15-22'!K168</f>
        <v>102280</v>
      </c>
      <c r="C1332" s="14" t="s">
        <v>690</v>
      </c>
      <c r="D1332" s="14" t="str">
        <f t="shared" si="19"/>
        <v>Error?</v>
      </c>
    </row>
    <row r="1333" spans="1:4" x14ac:dyDescent="0.2">
      <c r="A1333" s="56">
        <v>1272</v>
      </c>
      <c r="B1333" s="1377">
        <f>'Expenditures 15-22'!K169</f>
        <v>-169</v>
      </c>
      <c r="C1333" s="14" t="s">
        <v>690</v>
      </c>
      <c r="D1333" s="14" t="str">
        <f t="shared" si="19"/>
        <v>Error?</v>
      </c>
    </row>
    <row r="1334" spans="1:4" x14ac:dyDescent="0.2">
      <c r="A1334" s="88">
        <v>1273</v>
      </c>
      <c r="D1334" s="14" t="str">
        <f t="shared" si="19"/>
        <v>OK</v>
      </c>
    </row>
    <row r="1335" spans="1:4" x14ac:dyDescent="0.2">
      <c r="A1335" s="56">
        <v>1274</v>
      </c>
      <c r="B1335" s="1377">
        <f>'Expenditures 15-22'!C176</f>
        <v>158117</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158117</v>
      </c>
      <c r="C1339" s="14" t="s">
        <v>690</v>
      </c>
      <c r="D1339" s="14" t="str">
        <f t="shared" si="19"/>
        <v>Error?</v>
      </c>
    </row>
    <row r="1340" spans="1:4" x14ac:dyDescent="0.2">
      <c r="A1340" s="56">
        <v>1279</v>
      </c>
      <c r="B1340" s="1377">
        <f>'Expenditures 15-22'!C204</f>
        <v>158117</v>
      </c>
      <c r="C1340" s="14" t="s">
        <v>690</v>
      </c>
      <c r="D1340" s="14" t="str">
        <f t="shared" si="19"/>
        <v>Error?</v>
      </c>
    </row>
    <row r="1341" spans="1:4" x14ac:dyDescent="0.2">
      <c r="A1341" s="56">
        <v>1280</v>
      </c>
      <c r="B1341" s="1377">
        <f>'Expenditures 15-22'!D176</f>
        <v>14457</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14457</v>
      </c>
      <c r="C1345" s="14" t="s">
        <v>690</v>
      </c>
      <c r="D1345" s="14" t="str">
        <f t="shared" si="20"/>
        <v>Error?</v>
      </c>
    </row>
    <row r="1346" spans="1:4" x14ac:dyDescent="0.2">
      <c r="A1346" s="56">
        <v>1285</v>
      </c>
      <c r="B1346" s="1377">
        <f>'Expenditures 15-22'!D204</f>
        <v>14457</v>
      </c>
      <c r="C1346" s="14" t="s">
        <v>690</v>
      </c>
      <c r="D1346" s="14" t="str">
        <f t="shared" si="20"/>
        <v>Error?</v>
      </c>
    </row>
    <row r="1347" spans="1:4" x14ac:dyDescent="0.2">
      <c r="A1347" s="56">
        <v>1286</v>
      </c>
      <c r="B1347" s="1377">
        <f>'Expenditures 15-22'!E176</f>
        <v>224935</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224935</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224935</v>
      </c>
      <c r="C1353" s="14" t="s">
        <v>690</v>
      </c>
      <c r="D1353" s="14" t="str">
        <f t="shared" si="20"/>
        <v>Error?</v>
      </c>
    </row>
    <row r="1354" spans="1:4" x14ac:dyDescent="0.2">
      <c r="A1354" s="56">
        <v>1293</v>
      </c>
      <c r="B1354" s="1377">
        <f>'Expenditures 15-22'!F176</f>
        <v>63121</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63121</v>
      </c>
      <c r="C1358" s="14" t="s">
        <v>690</v>
      </c>
      <c r="D1358" s="14" t="str">
        <f t="shared" si="20"/>
        <v>Error?</v>
      </c>
    </row>
    <row r="1359" spans="1:4" x14ac:dyDescent="0.2">
      <c r="A1359" s="56">
        <v>1298</v>
      </c>
      <c r="B1359" s="1377">
        <f>'Expenditures 15-22'!F204</f>
        <v>63121</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164105</v>
      </c>
      <c r="C1375" s="14" t="s">
        <v>690</v>
      </c>
      <c r="D1375" s="14" t="str">
        <f t="shared" si="20"/>
        <v>Error?</v>
      </c>
    </row>
    <row r="1376" spans="1:4" x14ac:dyDescent="0.2">
      <c r="A1376" s="56">
        <v>1315</v>
      </c>
      <c r="B1376" s="1377">
        <f>'Expenditures 15-22'!H204</f>
        <v>164105</v>
      </c>
      <c r="C1376" s="14" t="s">
        <v>690</v>
      </c>
      <c r="D1376" s="14" t="str">
        <f t="shared" si="20"/>
        <v>Error?</v>
      </c>
    </row>
    <row r="1377" spans="1:4" x14ac:dyDescent="0.2">
      <c r="A1377" s="56">
        <v>1316</v>
      </c>
      <c r="B1377" s="1377">
        <f>'Expenditures 15-22'!K176</f>
        <v>460630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460630</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164105</v>
      </c>
      <c r="C1387" s="14" t="s">
        <v>690</v>
      </c>
      <c r="D1387" s="14" t="str">
        <f t="shared" si="20"/>
        <v>Error?</v>
      </c>
    </row>
    <row r="1388" spans="1:4" x14ac:dyDescent="0.2">
      <c r="A1388" s="56">
        <v>1327</v>
      </c>
      <c r="B1388" s="1377">
        <f>'Expenditures 15-22'!K204</f>
        <v>624735</v>
      </c>
      <c r="C1388" s="14" t="s">
        <v>690</v>
      </c>
      <c r="D1388" s="14" t="str">
        <f t="shared" si="20"/>
        <v>Error?</v>
      </c>
    </row>
    <row r="1389" spans="1:4" x14ac:dyDescent="0.2">
      <c r="A1389" s="56">
        <v>1328</v>
      </c>
      <c r="B1389" s="1377">
        <f>'Expenditures 15-22'!K205</f>
        <v>-269794</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13530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3026</v>
      </c>
      <c r="D1407" s="14" t="str">
        <f t="shared" ref="D1407:D1470" si="21">IF(ISBLANK(B1407),"OK",IF(A1407-B1407=0,"OK","Error?"))</f>
        <v>Error?</v>
      </c>
    </row>
    <row r="1408" spans="1:4" x14ac:dyDescent="0.2">
      <c r="A1408" s="56">
        <v>1347</v>
      </c>
      <c r="B1408" s="1377">
        <f>'Expenditures 15-22'!D217</f>
        <v>4404</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87915</v>
      </c>
      <c r="C1410" s="14" t="s">
        <v>690</v>
      </c>
      <c r="D1410" s="14" t="str">
        <f t="shared" si="21"/>
        <v>Error?</v>
      </c>
    </row>
    <row r="1411" spans="1:4" x14ac:dyDescent="0.2">
      <c r="A1411" s="56">
        <v>1350</v>
      </c>
      <c r="B1411" s="1377">
        <f>'Expenditures 15-22'!D226</f>
        <v>742</v>
      </c>
      <c r="D1411" s="14" t="str">
        <f t="shared" si="21"/>
        <v>Error?</v>
      </c>
    </row>
    <row r="1412" spans="1:4" x14ac:dyDescent="0.2">
      <c r="A1412" s="56">
        <v>1351</v>
      </c>
      <c r="B1412" s="1377">
        <f>'Expenditures 15-22'!D227</f>
        <v>603</v>
      </c>
      <c r="D1412" s="14" t="str">
        <f t="shared" si="21"/>
        <v>Error?</v>
      </c>
    </row>
    <row r="1413" spans="1:4" x14ac:dyDescent="0.2">
      <c r="A1413" s="56">
        <v>1352</v>
      </c>
      <c r="B1413" s="1377">
        <f>'Expenditures 15-22'!D228</f>
        <v>266</v>
      </c>
      <c r="D1413" s="14" t="str">
        <f t="shared" si="21"/>
        <v>Error?</v>
      </c>
    </row>
    <row r="1414" spans="1:4" x14ac:dyDescent="0.2">
      <c r="A1414" s="56">
        <v>1353</v>
      </c>
      <c r="B1414" s="1377">
        <f>'Expenditures 15-22'!D229</f>
        <v>1530</v>
      </c>
      <c r="D1414" s="14" t="str">
        <f t="shared" si="21"/>
        <v>Error?</v>
      </c>
    </row>
    <row r="1415" spans="1:4" x14ac:dyDescent="0.2">
      <c r="A1415" s="56">
        <v>1354</v>
      </c>
      <c r="B1415" s="1377">
        <f>'Expenditures 15-22'!D230</f>
        <v>558</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3699</v>
      </c>
      <c r="C1417" s="14" t="s">
        <v>690</v>
      </c>
      <c r="D1417" s="14" t="str">
        <f t="shared" si="21"/>
        <v>Error?</v>
      </c>
    </row>
    <row r="1418" spans="1:4" x14ac:dyDescent="0.2">
      <c r="A1418" s="56">
        <v>1357</v>
      </c>
      <c r="B1418" s="1377">
        <f>'Expenditures 15-22'!D234</f>
        <v>810</v>
      </c>
      <c r="D1418" s="14" t="str">
        <f t="shared" si="21"/>
        <v>Error?</v>
      </c>
    </row>
    <row r="1419" spans="1:4" x14ac:dyDescent="0.2">
      <c r="A1419" s="56">
        <v>1358</v>
      </c>
      <c r="B1419" s="1377">
        <f>'Expenditures 15-22'!D235</f>
        <v>22702</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23512</v>
      </c>
      <c r="C1421" s="14" t="s">
        <v>690</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2525</v>
      </c>
      <c r="D1423" s="14" t="str">
        <f t="shared" si="21"/>
        <v>Error?</v>
      </c>
    </row>
    <row r="1424" spans="1:4" x14ac:dyDescent="0.2">
      <c r="A1424" s="56">
        <v>1363</v>
      </c>
      <c r="B1424" s="1377">
        <f>'Expenditures 15-22'!D251</f>
        <v>2887</v>
      </c>
      <c r="C1424" s="14" t="s">
        <v>690</v>
      </c>
      <c r="D1424" s="14" t="str">
        <f t="shared" si="21"/>
        <v>Error?</v>
      </c>
    </row>
    <row r="1425" spans="1:4" x14ac:dyDescent="0.2">
      <c r="A1425" s="56">
        <v>1364</v>
      </c>
      <c r="B1425" s="1377">
        <f>'Expenditures 15-22'!D253</f>
        <v>28590</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28590</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12169</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43866</v>
      </c>
      <c r="D1431" s="14" t="str">
        <f t="shared" si="21"/>
        <v>Error?</v>
      </c>
    </row>
    <row r="1432" spans="1:4" x14ac:dyDescent="0.2">
      <c r="A1432" s="56">
        <v>1371</v>
      </c>
      <c r="B1432" s="1377">
        <f>'Expenditures 15-22'!D261</f>
        <v>28056</v>
      </c>
      <c r="D1432" s="14" t="str">
        <f t="shared" si="21"/>
        <v>Error?</v>
      </c>
    </row>
    <row r="1433" spans="1:4" x14ac:dyDescent="0.2">
      <c r="A1433" s="56">
        <v>1372</v>
      </c>
      <c r="B1433" s="1377">
        <f>'Expenditures 15-22'!D262</f>
        <v>23695</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107786</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166474</v>
      </c>
      <c r="C1446" s="14" t="s">
        <v>690</v>
      </c>
      <c r="D1446" s="14" t="str">
        <f t="shared" si="21"/>
        <v>Error?</v>
      </c>
    </row>
    <row r="1447" spans="1:4" x14ac:dyDescent="0.2">
      <c r="A1447" s="56">
        <v>1386</v>
      </c>
      <c r="B1447" s="1377">
        <f>'Expenditures 15-22'!D274</f>
        <v>0</v>
      </c>
      <c r="D1447" s="14" t="str">
        <f t="shared" si="21"/>
        <v>Error?</v>
      </c>
    </row>
    <row r="1448" spans="1:4" x14ac:dyDescent="0.2">
      <c r="A1448" s="56">
        <v>1387</v>
      </c>
      <c r="B1448" s="1377">
        <f>'Expenditures 15-22'!D288</f>
        <v>254389</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13530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3026</v>
      </c>
      <c r="C1471" s="14" t="s">
        <v>690</v>
      </c>
      <c r="D1471" s="14" t="str">
        <f t="shared" ref="D1471:D1534" si="22">IF(ISBLANK(B1471),"OK",IF(A1471-B1471=0,"OK","Error?"))</f>
        <v>Error?</v>
      </c>
    </row>
    <row r="1472" spans="1:4" x14ac:dyDescent="0.2">
      <c r="A1472" s="56">
        <v>1411</v>
      </c>
      <c r="B1472" s="1377">
        <f>'Expenditures 15-22'!K217</f>
        <v>4404</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87915</v>
      </c>
      <c r="C1474" s="14" t="s">
        <v>690</v>
      </c>
      <c r="D1474" s="14" t="str">
        <f t="shared" si="22"/>
        <v>Error?</v>
      </c>
    </row>
    <row r="1475" spans="1:4" x14ac:dyDescent="0.2">
      <c r="A1475" s="56">
        <v>1414</v>
      </c>
      <c r="B1475" s="1377">
        <f>'Expenditures 15-22'!K226</f>
        <v>742</v>
      </c>
      <c r="C1475" s="14" t="s">
        <v>690</v>
      </c>
      <c r="D1475" s="14" t="str">
        <f t="shared" si="22"/>
        <v>Error?</v>
      </c>
    </row>
    <row r="1476" spans="1:4" x14ac:dyDescent="0.2">
      <c r="A1476" s="56">
        <v>1415</v>
      </c>
      <c r="B1476" s="1377">
        <f>'Expenditures 15-22'!K227</f>
        <v>603</v>
      </c>
      <c r="C1476" s="14" t="s">
        <v>690</v>
      </c>
      <c r="D1476" s="14" t="str">
        <f t="shared" si="22"/>
        <v>Error?</v>
      </c>
    </row>
    <row r="1477" spans="1:4" x14ac:dyDescent="0.2">
      <c r="A1477" s="56">
        <v>1416</v>
      </c>
      <c r="B1477" s="1377">
        <f>'Expenditures 15-22'!K228</f>
        <v>266</v>
      </c>
      <c r="C1477" s="14" t="s">
        <v>690</v>
      </c>
      <c r="D1477" s="14" t="str">
        <f t="shared" si="22"/>
        <v>Error?</v>
      </c>
    </row>
    <row r="1478" spans="1:4" x14ac:dyDescent="0.2">
      <c r="A1478" s="56">
        <v>1417</v>
      </c>
      <c r="B1478" s="1377">
        <f>'Expenditures 15-22'!K229</f>
        <v>1530</v>
      </c>
      <c r="C1478" s="14" t="s">
        <v>690</v>
      </c>
      <c r="D1478" s="14" t="str">
        <f t="shared" si="22"/>
        <v>Error?</v>
      </c>
    </row>
    <row r="1479" spans="1:4" x14ac:dyDescent="0.2">
      <c r="A1479" s="56">
        <v>1418</v>
      </c>
      <c r="B1479" s="1377">
        <f>'Expenditures 15-22'!K230</f>
        <v>558</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3699</v>
      </c>
      <c r="C1481" s="14" t="s">
        <v>690</v>
      </c>
      <c r="D1481" s="14" t="str">
        <f t="shared" si="22"/>
        <v>Error?</v>
      </c>
    </row>
    <row r="1482" spans="1:4" x14ac:dyDescent="0.2">
      <c r="A1482" s="56">
        <v>1421</v>
      </c>
      <c r="B1482" s="1377">
        <f>'Expenditures 15-22'!K234</f>
        <v>810</v>
      </c>
      <c r="C1482" s="14" t="s">
        <v>690</v>
      </c>
      <c r="D1482" s="14" t="str">
        <f t="shared" si="22"/>
        <v>Error?</v>
      </c>
    </row>
    <row r="1483" spans="1:4" x14ac:dyDescent="0.2">
      <c r="A1483" s="56">
        <v>1422</v>
      </c>
      <c r="B1483" s="1377">
        <f>'Expenditures 15-22'!K235</f>
        <v>22702</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23512</v>
      </c>
      <c r="C1485" s="14" t="s">
        <v>690</v>
      </c>
      <c r="D1485" s="14" t="str">
        <f t="shared" si="22"/>
        <v>Error?</v>
      </c>
    </row>
    <row r="1486" spans="1:4" x14ac:dyDescent="0.2">
      <c r="A1486" s="56">
        <v>1425</v>
      </c>
      <c r="B1486" s="1377">
        <f>'Expenditures 15-22'!K239</f>
        <v>0</v>
      </c>
      <c r="C1486" s="14" t="s">
        <v>690</v>
      </c>
      <c r="D1486" s="14" t="str">
        <f t="shared" si="22"/>
        <v>Error?</v>
      </c>
    </row>
    <row r="1487" spans="1:4" x14ac:dyDescent="0.2">
      <c r="A1487" s="56">
        <v>1426</v>
      </c>
      <c r="B1487" s="1377">
        <f>'Expenditures 15-22'!K240</f>
        <v>2525</v>
      </c>
      <c r="C1487" s="14" t="s">
        <v>690</v>
      </c>
      <c r="D1487" s="14" t="str">
        <f t="shared" si="22"/>
        <v>Error?</v>
      </c>
    </row>
    <row r="1488" spans="1:4" x14ac:dyDescent="0.2">
      <c r="A1488" s="56">
        <v>1427</v>
      </c>
      <c r="B1488" s="1377">
        <f>'Expenditures 15-22'!K251</f>
        <v>2887</v>
      </c>
      <c r="C1488" s="14" t="s">
        <v>690</v>
      </c>
      <c r="D1488" s="14" t="str">
        <f t="shared" si="22"/>
        <v>Error?</v>
      </c>
    </row>
    <row r="1489" spans="1:4" x14ac:dyDescent="0.2">
      <c r="A1489" s="56">
        <v>1428</v>
      </c>
      <c r="B1489" s="1377">
        <f>'Expenditures 15-22'!K253</f>
        <v>28590</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28590</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12169</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43866</v>
      </c>
      <c r="C1495" s="14" t="s">
        <v>690</v>
      </c>
      <c r="D1495" s="14" t="str">
        <f t="shared" si="22"/>
        <v>Error?</v>
      </c>
    </row>
    <row r="1496" spans="1:4" x14ac:dyDescent="0.2">
      <c r="A1496" s="56">
        <v>1435</v>
      </c>
      <c r="B1496" s="1377">
        <f>'Expenditures 15-22'!K261</f>
        <v>28056</v>
      </c>
      <c r="C1496" s="14" t="s">
        <v>690</v>
      </c>
      <c r="D1496" s="14" t="str">
        <f t="shared" si="22"/>
        <v>Error?</v>
      </c>
    </row>
    <row r="1497" spans="1:4" x14ac:dyDescent="0.2">
      <c r="A1497" s="56">
        <v>1436</v>
      </c>
      <c r="B1497" s="1377">
        <f>'Expenditures 15-22'!K262</f>
        <v>23695</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107786</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0</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166474</v>
      </c>
      <c r="C1510" s="14" t="s">
        <v>690</v>
      </c>
      <c r="D1510" s="14" t="str">
        <f t="shared" si="22"/>
        <v>Error?</v>
      </c>
    </row>
    <row r="1511" spans="1:4" x14ac:dyDescent="0.2">
      <c r="A1511" s="56">
        <v>1450</v>
      </c>
      <c r="B1511" s="1377">
        <f>'Expenditures 15-22'!K274</f>
        <v>0</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254389</v>
      </c>
      <c r="C1517" s="14" t="s">
        <v>690</v>
      </c>
      <c r="D1517" s="14" t="str">
        <f t="shared" si="22"/>
        <v>Error?</v>
      </c>
    </row>
    <row r="1518" spans="1:4" x14ac:dyDescent="0.2">
      <c r="A1518" s="56">
        <v>1457</v>
      </c>
      <c r="B1518" s="1377">
        <f>'Expenditures 15-22'!K289</f>
        <v>58304</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0</v>
      </c>
      <c r="C1559" s="14" t="s">
        <v>690</v>
      </c>
      <c r="D1559" s="14" t="str">
        <f t="shared" si="23"/>
        <v>Error?</v>
      </c>
    </row>
    <row r="1560" spans="1:4" x14ac:dyDescent="0.2">
      <c r="A1560" s="56">
        <v>1499</v>
      </c>
      <c r="B1560" s="1377">
        <f>'Expenditures 15-22'!K305</f>
        <v>0</v>
      </c>
      <c r="C1560" s="14" t="s">
        <v>690</v>
      </c>
      <c r="D1560" s="14" t="str">
        <f t="shared" si="23"/>
        <v>Error?</v>
      </c>
    </row>
    <row r="1561" spans="1:4" x14ac:dyDescent="0.2">
      <c r="A1561" s="56">
        <v>1500</v>
      </c>
      <c r="B1561" s="1377">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5290986</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5297640</v>
      </c>
      <c r="C1630" s="14" t="s">
        <v>690</v>
      </c>
      <c r="D1630" s="14" t="str">
        <f t="shared" si="24"/>
        <v>Error?</v>
      </c>
    </row>
    <row r="1631" spans="1:4" x14ac:dyDescent="0.2">
      <c r="A1631" s="56">
        <v>1570</v>
      </c>
      <c r="B1631" s="1377">
        <f>'Acct Summary 7-8'!D79</f>
        <v>871094</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851005</v>
      </c>
      <c r="C1644" s="14" t="s">
        <v>690</v>
      </c>
      <c r="D1644" s="14" t="str">
        <f t="shared" si="24"/>
        <v>Error?</v>
      </c>
    </row>
    <row r="1645" spans="1:4" x14ac:dyDescent="0.2">
      <c r="A1645" s="56">
        <v>1584</v>
      </c>
      <c r="B1645" s="1377">
        <f>'Acct Summary 7-8'!E79</f>
        <v>13446</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13276</v>
      </c>
      <c r="C1658" s="14" t="s">
        <v>690</v>
      </c>
      <c r="D1658" s="14" t="str">
        <f t="shared" si="24"/>
        <v>Error?</v>
      </c>
    </row>
    <row r="1659" spans="1:4" x14ac:dyDescent="0.2">
      <c r="A1659" s="56">
        <v>1598</v>
      </c>
      <c r="B1659" s="1377">
        <f>'Acct Summary 7-8'!F79</f>
        <v>418864</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149070</v>
      </c>
      <c r="C1672" s="14" t="s">
        <v>690</v>
      </c>
      <c r="D1672" s="14" t="str">
        <f t="shared" si="25"/>
        <v>Error?</v>
      </c>
    </row>
    <row r="1673" spans="1:4" x14ac:dyDescent="0.2">
      <c r="A1673" s="56">
        <v>1612</v>
      </c>
      <c r="B1673" s="1377">
        <f>'Acct Summary 7-8'!G79</f>
        <v>175133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233437</v>
      </c>
      <c r="C1686" s="14" t="s">
        <v>690</v>
      </c>
      <c r="D1686" s="14" t="str">
        <f t="shared" si="25"/>
        <v>Error?</v>
      </c>
    </row>
    <row r="1687" spans="1:4" x14ac:dyDescent="0.2">
      <c r="A1687" s="56">
        <v>1626</v>
      </c>
      <c r="B1687" s="137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2110930</v>
      </c>
      <c r="C1744" s="14" t="s">
        <v>690</v>
      </c>
      <c r="D1744" s="14" t="str">
        <f t="shared" si="26"/>
        <v>Error?</v>
      </c>
    </row>
    <row r="1745" spans="1:5" x14ac:dyDescent="0.2">
      <c r="A1745" s="56">
        <v>1684</v>
      </c>
      <c r="B1745" s="1377">
        <f>'Tax Sched 24'!B5</f>
        <v>479757</v>
      </c>
      <c r="C1745" s="14" t="s">
        <v>690</v>
      </c>
      <c r="D1745" s="14" t="str">
        <f t="shared" si="26"/>
        <v>Error?</v>
      </c>
    </row>
    <row r="1746" spans="1:5" x14ac:dyDescent="0.2">
      <c r="A1746" s="56">
        <v>1685</v>
      </c>
      <c r="B1746" s="1377">
        <f>'Tax Sched 24'!B6</f>
        <v>101682</v>
      </c>
      <c r="C1746" s="14" t="s">
        <v>690</v>
      </c>
      <c r="D1746" s="14" t="str">
        <f t="shared" si="26"/>
        <v>Error?</v>
      </c>
    </row>
    <row r="1747" spans="1:5" x14ac:dyDescent="0.2">
      <c r="A1747" s="56">
        <v>1686</v>
      </c>
      <c r="B1747" s="1377">
        <f>'Tax Sched 24'!B7</f>
        <v>153523</v>
      </c>
      <c r="C1747" s="14" t="s">
        <v>690</v>
      </c>
      <c r="D1747" s="14" t="str">
        <f t="shared" si="26"/>
        <v>Error?</v>
      </c>
    </row>
    <row r="1748" spans="1:5" x14ac:dyDescent="0.2">
      <c r="A1748" s="56">
        <v>1687</v>
      </c>
      <c r="B1748" s="1377">
        <f>'Tax Sched 24'!B8</f>
        <v>163225</v>
      </c>
      <c r="C1748" s="14" t="s">
        <v>690</v>
      </c>
      <c r="D1748" s="14" t="str">
        <f t="shared" si="26"/>
        <v>Error?</v>
      </c>
    </row>
    <row r="1749" spans="1:5" x14ac:dyDescent="0.2">
      <c r="A1749" s="56">
        <v>1688</v>
      </c>
      <c r="B1749" s="1377">
        <f>'Tax Sched 24'!B10</f>
        <v>38381</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426930</v>
      </c>
      <c r="C1752" s="14" t="s">
        <v>690</v>
      </c>
      <c r="D1752" s="14" t="str">
        <f t="shared" si="26"/>
        <v>Error?</v>
      </c>
    </row>
    <row r="1753" spans="1:5" x14ac:dyDescent="0.2">
      <c r="A1753" s="56">
        <v>1692</v>
      </c>
      <c r="B1753" s="1377">
        <f>'Tax Sched 24'!B12</f>
        <v>38381</v>
      </c>
      <c r="C1753" s="14" t="s">
        <v>690</v>
      </c>
      <c r="D1753" s="14" t="str">
        <f t="shared" si="26"/>
        <v>Error?</v>
      </c>
    </row>
    <row r="1754" spans="1:5" x14ac:dyDescent="0.2">
      <c r="A1754" s="56">
        <v>1693</v>
      </c>
      <c r="B1754" s="1377">
        <f>'Tax Sched 24'!B14</f>
        <v>30705</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3729891</v>
      </c>
      <c r="C1759" s="14" t="s">
        <v>690</v>
      </c>
      <c r="D1759" s="14" t="str">
        <f t="shared" si="26"/>
        <v>Error?</v>
      </c>
    </row>
    <row r="1760" spans="1:5" x14ac:dyDescent="0.2">
      <c r="A1760" s="56">
        <v>1699</v>
      </c>
      <c r="B1760" s="1377">
        <f>'Tax Sched 24'!D4</f>
        <v>2110930</v>
      </c>
      <c r="C1760" s="14" t="s">
        <v>690</v>
      </c>
      <c r="D1760" s="14" t="str">
        <f t="shared" si="26"/>
        <v>Error?</v>
      </c>
    </row>
    <row r="1761" spans="1:5" x14ac:dyDescent="0.2">
      <c r="A1761" s="56">
        <v>1700</v>
      </c>
      <c r="B1761" s="1377">
        <f>'Tax Sched 24'!D5</f>
        <v>479757</v>
      </c>
      <c r="C1761" s="14" t="s">
        <v>690</v>
      </c>
      <c r="D1761" s="14" t="str">
        <f t="shared" si="26"/>
        <v>Error?</v>
      </c>
    </row>
    <row r="1762" spans="1:5" s="85" customFormat="1" x14ac:dyDescent="0.2">
      <c r="A1762" s="56">
        <v>1701</v>
      </c>
      <c r="B1762" s="1377">
        <f>'Tax Sched 24'!D6</f>
        <v>101682</v>
      </c>
      <c r="C1762" s="14" t="s">
        <v>690</v>
      </c>
      <c r="D1762" s="14" t="str">
        <f t="shared" si="26"/>
        <v>Error?</v>
      </c>
      <c r="E1762" s="86"/>
    </row>
    <row r="1763" spans="1:5" x14ac:dyDescent="0.2">
      <c r="A1763" s="56">
        <v>1702</v>
      </c>
      <c r="B1763" s="1377">
        <f>'Tax Sched 24'!D7</f>
        <v>153523</v>
      </c>
      <c r="C1763" s="14" t="s">
        <v>690</v>
      </c>
      <c r="D1763" s="14" t="str">
        <f t="shared" si="26"/>
        <v>Error?</v>
      </c>
    </row>
    <row r="1764" spans="1:5" x14ac:dyDescent="0.2">
      <c r="A1764" s="56">
        <v>1703</v>
      </c>
      <c r="B1764" s="1377">
        <f>'Tax Sched 24'!D8</f>
        <v>163225</v>
      </c>
      <c r="C1764" s="14" t="s">
        <v>690</v>
      </c>
      <c r="D1764" s="14" t="str">
        <f t="shared" si="26"/>
        <v>Error?</v>
      </c>
    </row>
    <row r="1765" spans="1:5" x14ac:dyDescent="0.2">
      <c r="A1765" s="56">
        <v>1704</v>
      </c>
      <c r="B1765" s="1377">
        <f>'Tax Sched 24'!D10</f>
        <v>38381</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426930</v>
      </c>
      <c r="C1768" s="14" t="s">
        <v>690</v>
      </c>
      <c r="D1768" s="14" t="str">
        <f t="shared" si="26"/>
        <v>Error?</v>
      </c>
    </row>
    <row r="1769" spans="1:5" x14ac:dyDescent="0.2">
      <c r="A1769" s="56">
        <v>1708</v>
      </c>
      <c r="B1769" s="1377">
        <f>'Tax Sched 24'!D12</f>
        <v>38381</v>
      </c>
      <c r="C1769" s="14" t="s">
        <v>690</v>
      </c>
      <c r="D1769" s="14" t="str">
        <f t="shared" si="26"/>
        <v>Error?</v>
      </c>
    </row>
    <row r="1770" spans="1:5" x14ac:dyDescent="0.2">
      <c r="A1770" s="56">
        <v>1709</v>
      </c>
      <c r="B1770" s="1377">
        <f>'Tax Sched 24'!D14</f>
        <v>30705</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3729891</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2163505</v>
      </c>
      <c r="C1792" s="14" t="s">
        <v>690</v>
      </c>
      <c r="D1792" s="14" t="str">
        <f t="shared" si="27"/>
        <v>Error?</v>
      </c>
    </row>
    <row r="1793" spans="1:4" x14ac:dyDescent="0.2">
      <c r="A1793" s="56">
        <v>1732</v>
      </c>
      <c r="B1793" s="1377">
        <f>'Tax Sched 24'!F5</f>
        <v>491706</v>
      </c>
      <c r="C1793" s="14" t="s">
        <v>690</v>
      </c>
      <c r="D1793" s="14" t="str">
        <f t="shared" si="27"/>
        <v>Error?</v>
      </c>
    </row>
    <row r="1794" spans="1:4" x14ac:dyDescent="0.2">
      <c r="A1794" s="56">
        <v>1733</v>
      </c>
      <c r="B1794" s="1377">
        <f>'Tax Sched 24'!F6</f>
        <v>103329</v>
      </c>
      <c r="C1794" s="14" t="s">
        <v>690</v>
      </c>
      <c r="D1794" s="14" t="str">
        <f t="shared" si="27"/>
        <v>Error?</v>
      </c>
    </row>
    <row r="1795" spans="1:4" x14ac:dyDescent="0.2">
      <c r="A1795" s="56">
        <v>1734</v>
      </c>
      <c r="B1795" s="1377">
        <f>'Tax Sched 24'!F7</f>
        <v>157346</v>
      </c>
      <c r="C1795" s="14" t="s">
        <v>690</v>
      </c>
      <c r="D1795" s="14" t="str">
        <f t="shared" si="27"/>
        <v>Error?</v>
      </c>
    </row>
    <row r="1796" spans="1:4" x14ac:dyDescent="0.2">
      <c r="A1796" s="56">
        <v>1735</v>
      </c>
      <c r="B1796" s="1377">
        <f>'Tax Sched 24'!F8</f>
        <v>173230</v>
      </c>
      <c r="C1796" s="14" t="s">
        <v>690</v>
      </c>
      <c r="D1796" s="14" t="str">
        <f t="shared" si="27"/>
        <v>Error?</v>
      </c>
    </row>
    <row r="1797" spans="1:4" x14ac:dyDescent="0.2">
      <c r="A1797" s="56">
        <v>1736</v>
      </c>
      <c r="B1797" s="1377">
        <f>'Tax Sched 24'!F10</f>
        <v>39336</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453125</v>
      </c>
      <c r="C1800" s="14" t="s">
        <v>690</v>
      </c>
      <c r="D1800" s="14" t="str">
        <f t="shared" si="27"/>
        <v>Error?</v>
      </c>
    </row>
    <row r="1801" spans="1:4" x14ac:dyDescent="0.2">
      <c r="A1801" s="56">
        <v>1740</v>
      </c>
      <c r="B1801" s="1377">
        <f>'Tax Sched 24'!F12</f>
        <v>39336</v>
      </c>
      <c r="C1801" s="14" t="s">
        <v>690</v>
      </c>
      <c r="D1801" s="14" t="str">
        <f t="shared" si="27"/>
        <v>Error?</v>
      </c>
    </row>
    <row r="1802" spans="1:4" x14ac:dyDescent="0.2">
      <c r="A1802" s="56">
        <v>1741</v>
      </c>
      <c r="B1802" s="1377">
        <f>'Tax Sched 24'!F14</f>
        <v>31469</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2163505</v>
      </c>
      <c r="D1808" s="14" t="str">
        <f t="shared" si="27"/>
        <v>Error?</v>
      </c>
    </row>
    <row r="1809" spans="1:4" x14ac:dyDescent="0.2">
      <c r="A1809" s="56">
        <v>1748</v>
      </c>
      <c r="B1809" s="1377">
        <f>'Tax Sched 24'!E5</f>
        <v>491706</v>
      </c>
      <c r="D1809" s="14" t="str">
        <f t="shared" si="27"/>
        <v>Error?</v>
      </c>
    </row>
    <row r="1810" spans="1:4" x14ac:dyDescent="0.2">
      <c r="A1810" s="56">
        <v>1749</v>
      </c>
      <c r="B1810" s="1377">
        <f>'Tax Sched 24'!E6</f>
        <v>103329</v>
      </c>
      <c r="D1810" s="14" t="str">
        <f t="shared" si="27"/>
        <v>Error?</v>
      </c>
    </row>
    <row r="1811" spans="1:4" x14ac:dyDescent="0.2">
      <c r="A1811" s="56">
        <v>1750</v>
      </c>
      <c r="B1811" s="1377">
        <f>'Tax Sched 24'!E7</f>
        <v>157346</v>
      </c>
      <c r="D1811" s="14" t="str">
        <f t="shared" si="27"/>
        <v>Error?</v>
      </c>
    </row>
    <row r="1812" spans="1:4" x14ac:dyDescent="0.2">
      <c r="A1812" s="56">
        <v>1751</v>
      </c>
      <c r="B1812" s="1377">
        <f>'Tax Sched 24'!E8</f>
        <v>173230</v>
      </c>
      <c r="D1812" s="14" t="str">
        <f t="shared" si="27"/>
        <v>Error?</v>
      </c>
    </row>
    <row r="1813" spans="1:4" x14ac:dyDescent="0.2">
      <c r="A1813" s="56">
        <v>1752</v>
      </c>
      <c r="B1813" s="1377">
        <f>'Tax Sched 24'!E10</f>
        <v>39336</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453125</v>
      </c>
      <c r="D1816" s="14" t="str">
        <f t="shared" si="27"/>
        <v>Error?</v>
      </c>
    </row>
    <row r="1817" spans="1:4" x14ac:dyDescent="0.2">
      <c r="A1817" s="56">
        <v>1756</v>
      </c>
      <c r="B1817" s="1377">
        <f>'Tax Sched 24'!E12</f>
        <v>39336</v>
      </c>
      <c r="D1817" s="14" t="str">
        <f t="shared" si="27"/>
        <v>Error?</v>
      </c>
    </row>
    <row r="1818" spans="1:4" x14ac:dyDescent="0.2">
      <c r="A1818" s="56">
        <v>1757</v>
      </c>
      <c r="B1818" s="1377">
        <f>'Tax Sched 24'!E14</f>
        <v>31469</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3848797</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1475658</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30705</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30705</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30705</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15000</v>
      </c>
      <c r="D2008" s="14" t="str">
        <f t="shared" si="30"/>
        <v>Error?</v>
      </c>
    </row>
    <row r="2009" spans="1:4" x14ac:dyDescent="0.2">
      <c r="A2009" s="56">
        <v>1948</v>
      </c>
      <c r="B2009" s="1377">
        <f>'Cap Outlay Deprec 27'!C10</f>
        <v>8899651</v>
      </c>
      <c r="D2009" s="14" t="str">
        <f t="shared" si="30"/>
        <v>Error?</v>
      </c>
    </row>
    <row r="2010" spans="1:4" x14ac:dyDescent="0.2">
      <c r="A2010" s="56">
        <v>1949</v>
      </c>
      <c r="B2010" s="1377">
        <f>'Cap Outlay Deprec 27'!C12</f>
        <v>1083984</v>
      </c>
      <c r="D2010" s="14" t="str">
        <f t="shared" si="30"/>
        <v>Error?</v>
      </c>
    </row>
    <row r="2011" spans="1:4" x14ac:dyDescent="0.2">
      <c r="A2011" s="56">
        <v>1950</v>
      </c>
      <c r="B2011" s="1377">
        <f>'Cap Outlay Deprec 27'!C14</f>
        <v>2768789</v>
      </c>
      <c r="D2011" s="14" t="str">
        <f t="shared" si="30"/>
        <v>Error?</v>
      </c>
    </row>
    <row r="2012" spans="1:4" x14ac:dyDescent="0.2">
      <c r="A2012" s="56">
        <v>1951</v>
      </c>
      <c r="B2012" s="1377">
        <f>'Cap Outlay Deprec 27'!C15</f>
        <v>1239702</v>
      </c>
      <c r="D2012" s="14" t="str">
        <f t="shared" si="30"/>
        <v>Error?</v>
      </c>
    </row>
    <row r="2013" spans="1:4" x14ac:dyDescent="0.2">
      <c r="A2013" s="56">
        <v>1952</v>
      </c>
      <c r="B2013" s="1377">
        <f>'Cap Outlay Deprec 27'!C18</f>
        <v>14007126</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146323</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0</v>
      </c>
      <c r="D2017" s="14" t="str">
        <f t="shared" si="30"/>
        <v>Error?</v>
      </c>
    </row>
    <row r="2018" spans="1:4" x14ac:dyDescent="0.2">
      <c r="A2018" s="56">
        <v>1957</v>
      </c>
      <c r="B2018" s="1377">
        <f>'Cap Outlay Deprec 27'!D15</f>
        <v>57386</v>
      </c>
      <c r="D2018" s="14" t="str">
        <f t="shared" si="30"/>
        <v>Error?</v>
      </c>
    </row>
    <row r="2019" spans="1:4" x14ac:dyDescent="0.2">
      <c r="A2019" s="56">
        <v>1958</v>
      </c>
      <c r="B2019" s="1377">
        <f>'Cap Outlay Deprec 27'!D18</f>
        <v>203709</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690</v>
      </c>
      <c r="D2025" s="14" t="str">
        <f t="shared" si="30"/>
        <v>Error?</v>
      </c>
    </row>
    <row r="2026" spans="1:4" x14ac:dyDescent="0.2">
      <c r="A2026" s="56">
        <v>1965</v>
      </c>
      <c r="B2026" s="1377">
        <f>'Cap Outlay Deprec 27'!F7</f>
        <v>15000</v>
      </c>
      <c r="C2026" s="14" t="s">
        <v>690</v>
      </c>
      <c r="D2026" s="14" t="str">
        <f t="shared" si="30"/>
        <v>Error?</v>
      </c>
    </row>
    <row r="2027" spans="1:4" x14ac:dyDescent="0.2">
      <c r="A2027" s="56">
        <v>1966</v>
      </c>
      <c r="B2027" s="1377">
        <f>'Cap Outlay Deprec 27'!F10</f>
        <v>9045974</v>
      </c>
      <c r="C2027" s="14" t="s">
        <v>690</v>
      </c>
      <c r="D2027" s="14" t="str">
        <f t="shared" si="30"/>
        <v>Error?</v>
      </c>
    </row>
    <row r="2028" spans="1:4" x14ac:dyDescent="0.2">
      <c r="A2028" s="56">
        <v>1967</v>
      </c>
      <c r="B2028" s="1377">
        <f>'Cap Outlay Deprec 27'!F12</f>
        <v>1083984</v>
      </c>
      <c r="C2028" s="14" t="s">
        <v>690</v>
      </c>
      <c r="D2028" s="14" t="str">
        <f t="shared" si="30"/>
        <v>Error?</v>
      </c>
    </row>
    <row r="2029" spans="1:4" x14ac:dyDescent="0.2">
      <c r="A2029" s="56">
        <v>1968</v>
      </c>
      <c r="B2029" s="1377">
        <f>'Cap Outlay Deprec 27'!F14</f>
        <v>2768789</v>
      </c>
      <c r="C2029" s="14" t="s">
        <v>690</v>
      </c>
      <c r="D2029" s="14" t="str">
        <f t="shared" si="30"/>
        <v>Error?</v>
      </c>
    </row>
    <row r="2030" spans="1:4" x14ac:dyDescent="0.2">
      <c r="A2030" s="56">
        <v>1969</v>
      </c>
      <c r="B2030" s="1377">
        <f>'Cap Outlay Deprec 27'!F15</f>
        <v>1297088</v>
      </c>
      <c r="C2030" s="14" t="s">
        <v>690</v>
      </c>
      <c r="D2030" s="14" t="str">
        <f t="shared" si="30"/>
        <v>Error?</v>
      </c>
    </row>
    <row r="2031" spans="1:4" x14ac:dyDescent="0.2">
      <c r="A2031" s="56">
        <v>1970</v>
      </c>
      <c r="B2031" s="1377">
        <f>'Cap Outlay Deprec 27'!F18</f>
        <v>14210835</v>
      </c>
      <c r="C2031" s="14" t="s">
        <v>690</v>
      </c>
      <c r="D2031" s="14" t="str">
        <f t="shared" si="30"/>
        <v>Error?</v>
      </c>
    </row>
    <row r="2032" spans="1:4" x14ac:dyDescent="0.2">
      <c r="A2032" s="88">
        <v>1971</v>
      </c>
      <c r="D2032" s="14" t="str">
        <f t="shared" si="30"/>
        <v>OK</v>
      </c>
    </row>
    <row r="2033" spans="1:4" x14ac:dyDescent="0.2">
      <c r="A2033" s="56">
        <v>1972</v>
      </c>
      <c r="B2033" s="1377">
        <f>'Cap Outlay Deprec 27'!H10</f>
        <v>5926468</v>
      </c>
      <c r="D2033" s="14" t="str">
        <f t="shared" si="30"/>
        <v>Error?</v>
      </c>
    </row>
    <row r="2034" spans="1:4" x14ac:dyDescent="0.2">
      <c r="A2034" s="56">
        <v>1973</v>
      </c>
      <c r="B2034" s="1377">
        <f>'Cap Outlay Deprec 27'!H12</f>
        <v>371218</v>
      </c>
      <c r="D2034" s="14" t="str">
        <f t="shared" si="30"/>
        <v>Error?</v>
      </c>
    </row>
    <row r="2035" spans="1:4" x14ac:dyDescent="0.2">
      <c r="A2035" s="56">
        <v>1974</v>
      </c>
      <c r="B2035" s="1377">
        <f>'Cap Outlay Deprec 27'!H14</f>
        <v>2373129</v>
      </c>
      <c r="D2035" s="14" t="str">
        <f t="shared" si="30"/>
        <v>Error?</v>
      </c>
    </row>
    <row r="2036" spans="1:4" x14ac:dyDescent="0.2">
      <c r="A2036" s="56">
        <v>1975</v>
      </c>
      <c r="B2036" s="1377">
        <f>'Cap Outlay Deprec 27'!H15</f>
        <v>151050</v>
      </c>
      <c r="D2036" s="14" t="str">
        <f t="shared" si="30"/>
        <v>Error?</v>
      </c>
    </row>
    <row r="2037" spans="1:4" x14ac:dyDescent="0.2">
      <c r="A2037" s="56">
        <v>1976</v>
      </c>
      <c r="B2037" s="1377">
        <f>'Cap Outlay Deprec 27'!H18</f>
        <v>8821865</v>
      </c>
      <c r="C2037" s="14" t="s">
        <v>690</v>
      </c>
      <c r="D2037" s="14" t="str">
        <f t="shared" si="30"/>
        <v>Error?</v>
      </c>
    </row>
    <row r="2038" spans="1:4" x14ac:dyDescent="0.2">
      <c r="A2038" s="88">
        <v>1977</v>
      </c>
      <c r="D2038" s="14" t="str">
        <f t="shared" si="30"/>
        <v>OK</v>
      </c>
    </row>
    <row r="2039" spans="1:4" x14ac:dyDescent="0.2">
      <c r="A2039" s="56">
        <v>1978</v>
      </c>
      <c r="B2039" s="1377">
        <f>'Cap Outlay Deprec 27'!I10</f>
        <v>170231</v>
      </c>
      <c r="D2039" s="14" t="str">
        <f t="shared" si="30"/>
        <v>Error?</v>
      </c>
    </row>
    <row r="2040" spans="1:4" x14ac:dyDescent="0.2">
      <c r="A2040" s="56">
        <v>1979</v>
      </c>
      <c r="B2040" s="1377">
        <f>'Cap Outlay Deprec 27'!I12</f>
        <v>46395</v>
      </c>
      <c r="D2040" s="14" t="str">
        <f t="shared" si="30"/>
        <v>Error?</v>
      </c>
    </row>
    <row r="2041" spans="1:4" x14ac:dyDescent="0.2">
      <c r="A2041" s="56">
        <v>1980</v>
      </c>
      <c r="B2041" s="1377">
        <f>'Cap Outlay Deprec 27'!I14</f>
        <v>76773</v>
      </c>
      <c r="D2041" s="14" t="str">
        <f t="shared" si="30"/>
        <v>Error?</v>
      </c>
    </row>
    <row r="2042" spans="1:4" x14ac:dyDescent="0.2">
      <c r="A2042" s="56">
        <v>1981</v>
      </c>
      <c r="B2042" s="1377">
        <f>'Cap Outlay Deprec 27'!I15</f>
        <v>231714</v>
      </c>
      <c r="D2042" s="14" t="str">
        <f t="shared" si="30"/>
        <v>Error?</v>
      </c>
    </row>
    <row r="2043" spans="1:4" x14ac:dyDescent="0.2">
      <c r="A2043" s="56">
        <v>1982</v>
      </c>
      <c r="B2043" s="1377">
        <f>'Cap Outlay Deprec 27'!I18</f>
        <v>525113</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6096699</v>
      </c>
      <c r="C2051" s="14" t="s">
        <v>690</v>
      </c>
      <c r="D2051" s="14" t="str">
        <f t="shared" si="31"/>
        <v>Error?</v>
      </c>
    </row>
    <row r="2052" spans="1:4" x14ac:dyDescent="0.2">
      <c r="A2052" s="56">
        <v>1991</v>
      </c>
      <c r="B2052" s="1377">
        <f>'Cap Outlay Deprec 27'!K12</f>
        <v>417613</v>
      </c>
      <c r="C2052" s="14" t="s">
        <v>690</v>
      </c>
      <c r="D2052" s="14" t="str">
        <f t="shared" si="31"/>
        <v>Error?</v>
      </c>
    </row>
    <row r="2053" spans="1:4" x14ac:dyDescent="0.2">
      <c r="A2053" s="56">
        <v>1992</v>
      </c>
      <c r="B2053" s="1377">
        <f>'Cap Outlay Deprec 27'!K14</f>
        <v>2449902</v>
      </c>
      <c r="C2053" s="14" t="s">
        <v>690</v>
      </c>
      <c r="D2053" s="14" t="str">
        <f t="shared" si="31"/>
        <v>Error?</v>
      </c>
    </row>
    <row r="2054" spans="1:4" x14ac:dyDescent="0.2">
      <c r="A2054" s="56">
        <v>1993</v>
      </c>
      <c r="B2054" s="1377">
        <f>'Cap Outlay Deprec 27'!K15</f>
        <v>382764</v>
      </c>
      <c r="C2054" s="14" t="s">
        <v>690</v>
      </c>
      <c r="D2054" s="14" t="str">
        <f t="shared" si="31"/>
        <v>Error?</v>
      </c>
    </row>
    <row r="2055" spans="1:4" x14ac:dyDescent="0.2">
      <c r="A2055" s="56">
        <v>1994</v>
      </c>
      <c r="B2055" s="1377">
        <f>'Cap Outlay Deprec 27'!K18</f>
        <v>9346978</v>
      </c>
      <c r="C2055" s="14" t="s">
        <v>690</v>
      </c>
      <c r="D2055" s="14" t="str">
        <f t="shared" si="31"/>
        <v>Error?</v>
      </c>
    </row>
    <row r="2056" spans="1:4" x14ac:dyDescent="0.2">
      <c r="A2056" s="56">
        <v>1995</v>
      </c>
      <c r="B2056" s="1377">
        <f>'Cap Outlay Deprec 27'!L7</f>
        <v>15000</v>
      </c>
      <c r="C2056" s="14" t="s">
        <v>690</v>
      </c>
      <c r="D2056" s="14" t="str">
        <f t="shared" si="31"/>
        <v>Error?</v>
      </c>
    </row>
    <row r="2057" spans="1:4" x14ac:dyDescent="0.2">
      <c r="A2057" s="56">
        <v>1996</v>
      </c>
      <c r="B2057" s="1377">
        <f>'Cap Outlay Deprec 27'!L10</f>
        <v>2949275</v>
      </c>
      <c r="C2057" s="14" t="s">
        <v>690</v>
      </c>
      <c r="D2057" s="14" t="str">
        <f t="shared" si="31"/>
        <v>Error?</v>
      </c>
    </row>
    <row r="2058" spans="1:4" x14ac:dyDescent="0.2">
      <c r="A2058" s="56">
        <v>1997</v>
      </c>
      <c r="B2058" s="1377">
        <f>'Cap Outlay Deprec 27'!L12</f>
        <v>666371</v>
      </c>
      <c r="C2058" s="14" t="s">
        <v>690</v>
      </c>
      <c r="D2058" s="14" t="str">
        <f t="shared" si="31"/>
        <v>Error?</v>
      </c>
    </row>
    <row r="2059" spans="1:4" x14ac:dyDescent="0.2">
      <c r="A2059" s="56">
        <v>1998</v>
      </c>
      <c r="B2059" s="1377">
        <f>'Cap Outlay Deprec 27'!L14</f>
        <v>318887</v>
      </c>
      <c r="C2059" s="14" t="s">
        <v>690</v>
      </c>
      <c r="D2059" s="14" t="str">
        <f t="shared" si="31"/>
        <v>Error?</v>
      </c>
    </row>
    <row r="2060" spans="1:4" x14ac:dyDescent="0.2">
      <c r="A2060" s="56">
        <v>1999</v>
      </c>
      <c r="B2060" s="1377">
        <f>'Cap Outlay Deprec 27'!L15</f>
        <v>914324</v>
      </c>
      <c r="C2060" s="14" t="s">
        <v>690</v>
      </c>
      <c r="D2060" s="14" t="str">
        <f t="shared" si="31"/>
        <v>Error?</v>
      </c>
    </row>
    <row r="2061" spans="1:4" x14ac:dyDescent="0.2">
      <c r="A2061" s="56">
        <v>2000</v>
      </c>
      <c r="B2061" s="1377">
        <f>'Cap Outlay Deprec 27'!L18</f>
        <v>4863857</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1017441</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2775171</v>
      </c>
      <c r="C2551" s="14" t="s">
        <v>690</v>
      </c>
      <c r="D2551" s="14" t="str">
        <f t="shared" si="38"/>
        <v>Error?</v>
      </c>
    </row>
    <row r="2552" spans="1:4" x14ac:dyDescent="0.2">
      <c r="A2552" s="88">
        <v>2491</v>
      </c>
      <c r="D2552" s="14" t="str">
        <f t="shared" si="38"/>
        <v>OK</v>
      </c>
    </row>
    <row r="2553" spans="1:4" x14ac:dyDescent="0.2">
      <c r="A2553" s="56">
        <v>2492</v>
      </c>
      <c r="B2553" s="1377">
        <f>'Acct Summary 7-8'!C6</f>
        <v>5068533</v>
      </c>
      <c r="C2553" s="14" t="s">
        <v>690</v>
      </c>
      <c r="D2553" s="14" t="str">
        <f t="shared" si="38"/>
        <v>Error?</v>
      </c>
    </row>
    <row r="2554" spans="1:4" x14ac:dyDescent="0.2">
      <c r="A2554" s="56">
        <v>2493</v>
      </c>
      <c r="B2554" s="1377">
        <f>'Acct Summary 7-8'!C7</f>
        <v>612746</v>
      </c>
      <c r="C2554" s="14" t="s">
        <v>690</v>
      </c>
      <c r="D2554" s="14" t="str">
        <f t="shared" si="38"/>
        <v>Error?</v>
      </c>
    </row>
    <row r="2555" spans="1:4" x14ac:dyDescent="0.2">
      <c r="A2555" s="56">
        <v>2494</v>
      </c>
      <c r="B2555" s="1377">
        <f>'Acct Summary 7-8'!C8</f>
        <v>8490947</v>
      </c>
      <c r="C2555" s="14" t="s">
        <v>690</v>
      </c>
      <c r="D2555" s="14" t="str">
        <f t="shared" si="38"/>
        <v>Error?</v>
      </c>
    </row>
    <row r="2556" spans="1:4" x14ac:dyDescent="0.2">
      <c r="A2556" s="56">
        <v>2495</v>
      </c>
      <c r="B2556" s="1377">
        <f>'Acct Summary 7-8'!C12</f>
        <v>5715516</v>
      </c>
      <c r="C2556" s="14" t="s">
        <v>690</v>
      </c>
      <c r="D2556" s="14" t="str">
        <f t="shared" si="38"/>
        <v>Error?</v>
      </c>
    </row>
    <row r="2557" spans="1:4" x14ac:dyDescent="0.2">
      <c r="A2557" s="56">
        <v>2496</v>
      </c>
      <c r="B2557" s="1377">
        <f>'Acct Summary 7-8'!C13</f>
        <v>1751333</v>
      </c>
      <c r="C2557" s="14" t="s">
        <v>690</v>
      </c>
      <c r="D2557" s="14" t="str">
        <f t="shared" si="38"/>
        <v>Error?</v>
      </c>
    </row>
    <row r="2558" spans="1:4" x14ac:dyDescent="0.2">
      <c r="A2558" s="56">
        <v>2497</v>
      </c>
      <c r="B2558" s="1377">
        <f>'Acct Summary 7-8'!C14</f>
        <v>0</v>
      </c>
      <c r="C2558" s="14" t="s">
        <v>690</v>
      </c>
      <c r="D2558" s="14" t="str">
        <f t="shared" si="38"/>
        <v>Error?</v>
      </c>
    </row>
    <row r="2559" spans="1:4" x14ac:dyDescent="0.2">
      <c r="A2559" s="56">
        <v>2498</v>
      </c>
      <c r="B2559" s="1377">
        <f>'Acct Summary 7-8'!C15</f>
        <v>1017441</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8484290</v>
      </c>
      <c r="C2561" s="14" t="s">
        <v>690</v>
      </c>
      <c r="D2561" s="14" t="str">
        <f t="shared" si="39"/>
        <v>Error?</v>
      </c>
    </row>
    <row r="2562" spans="1:4" x14ac:dyDescent="0.2">
      <c r="A2562" s="56">
        <v>2501</v>
      </c>
      <c r="B2562" s="1377">
        <f>'Acct Summary 7-8'!C20</f>
        <v>6657</v>
      </c>
      <c r="C2562" s="14" t="s">
        <v>690</v>
      </c>
      <c r="D2562" s="14" t="str">
        <f t="shared" si="39"/>
        <v>Error?</v>
      </c>
    </row>
    <row r="2563" spans="1:4" x14ac:dyDescent="0.2">
      <c r="A2563" s="56">
        <v>2502</v>
      </c>
      <c r="B2563" s="1377">
        <f>'Acct Summary 7-8'!C80</f>
        <v>-3</v>
      </c>
      <c r="D2563" s="14" t="str">
        <f t="shared" si="39"/>
        <v>Error?</v>
      </c>
    </row>
    <row r="2564" spans="1:4" x14ac:dyDescent="0.2">
      <c r="A2564" s="56">
        <v>2503</v>
      </c>
      <c r="B2564" s="1377">
        <f>'Acct Summary 7-8'!D4</f>
        <v>541946</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541946</v>
      </c>
      <c r="C2568" s="14" t="s">
        <v>690</v>
      </c>
      <c r="D2568" s="14" t="str">
        <f t="shared" si="39"/>
        <v>Error?</v>
      </c>
    </row>
    <row r="2569" spans="1:4" x14ac:dyDescent="0.2">
      <c r="A2569" s="56">
        <v>2508</v>
      </c>
      <c r="B2569" s="1377">
        <f>'Acct Summary 7-8'!D13</f>
        <v>562034</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562034</v>
      </c>
      <c r="C2573" s="14" t="s">
        <v>690</v>
      </c>
      <c r="D2573" s="14" t="str">
        <f t="shared" si="39"/>
        <v>Error?</v>
      </c>
    </row>
    <row r="2574" spans="1:4" x14ac:dyDescent="0.2">
      <c r="A2574" s="56">
        <v>2513</v>
      </c>
      <c r="B2574" s="1377">
        <f>'Acct Summary 7-8'!D20</f>
        <v>-20088</v>
      </c>
      <c r="C2574" s="14" t="s">
        <v>690</v>
      </c>
      <c r="D2574" s="14" t="str">
        <f t="shared" si="39"/>
        <v>Error?</v>
      </c>
    </row>
    <row r="2575" spans="1:4" x14ac:dyDescent="0.2">
      <c r="A2575" s="56">
        <v>2514</v>
      </c>
      <c r="B2575" s="1377">
        <f>'Acct Summary 7-8'!D80</f>
        <v>-1</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163754</v>
      </c>
      <c r="C2591" s="14" t="s">
        <v>690</v>
      </c>
      <c r="D2591" s="14" t="str">
        <f t="shared" si="39"/>
        <v>Error?</v>
      </c>
    </row>
    <row r="2592" spans="1:4" x14ac:dyDescent="0.2">
      <c r="A2592" s="88">
        <v>2531</v>
      </c>
      <c r="D2592" s="14" t="str">
        <f t="shared" si="39"/>
        <v>OK</v>
      </c>
    </row>
    <row r="2593" spans="1:4" x14ac:dyDescent="0.2">
      <c r="A2593" s="56">
        <v>2532</v>
      </c>
      <c r="B2593" s="1377">
        <f>'Acct Summary 7-8'!F6</f>
        <v>191187</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354941</v>
      </c>
      <c r="C2595" s="14" t="s">
        <v>690</v>
      </c>
      <c r="D2595" s="14" t="str">
        <f t="shared" si="39"/>
        <v>Error?</v>
      </c>
    </row>
    <row r="2596" spans="1:4" x14ac:dyDescent="0.2">
      <c r="A2596" s="56">
        <v>2535</v>
      </c>
      <c r="B2596" s="1377">
        <f>'Acct Summary 7-8'!F13</f>
        <v>460630</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164105</v>
      </c>
      <c r="C2599" s="14" t="s">
        <v>690</v>
      </c>
      <c r="D2599" s="14" t="str">
        <f t="shared" si="39"/>
        <v>Error?</v>
      </c>
    </row>
    <row r="2600" spans="1:4" x14ac:dyDescent="0.2">
      <c r="A2600" s="56">
        <v>2539</v>
      </c>
      <c r="B2600" s="1377">
        <f>'Acct Summary 7-8'!F17</f>
        <v>624735</v>
      </c>
      <c r="C2600" s="14" t="s">
        <v>690</v>
      </c>
      <c r="D2600" s="14" t="str">
        <f t="shared" si="39"/>
        <v>Error?</v>
      </c>
    </row>
    <row r="2601" spans="1:4" x14ac:dyDescent="0.2">
      <c r="A2601" s="56">
        <v>2540</v>
      </c>
      <c r="B2601" s="1377">
        <f>'Acct Summary 7-8'!F20</f>
        <v>-269794</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312693</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312693</v>
      </c>
      <c r="C2606" s="14" t="s">
        <v>690</v>
      </c>
      <c r="D2606" s="14" t="str">
        <f t="shared" si="39"/>
        <v>Error?</v>
      </c>
    </row>
    <row r="2607" spans="1:4" x14ac:dyDescent="0.2">
      <c r="A2607" s="56">
        <v>2546</v>
      </c>
      <c r="B2607" s="1377">
        <f>'Acct Summary 7-8'!G12</f>
        <v>87915</v>
      </c>
      <c r="C2607" s="14" t="s">
        <v>690</v>
      </c>
      <c r="D2607" s="14" t="str">
        <f t="shared" si="39"/>
        <v>Error?</v>
      </c>
    </row>
    <row r="2608" spans="1:4" x14ac:dyDescent="0.2">
      <c r="A2608" s="56">
        <v>2547</v>
      </c>
      <c r="B2608" s="1377">
        <f>'Acct Summary 7-8'!G13</f>
        <v>166474</v>
      </c>
      <c r="C2608" s="14" t="s">
        <v>690</v>
      </c>
      <c r="D2608" s="14" t="str">
        <f t="shared" si="39"/>
        <v>Error?</v>
      </c>
    </row>
    <row r="2609" spans="1:4" x14ac:dyDescent="0.2">
      <c r="A2609" s="56">
        <v>2548</v>
      </c>
      <c r="B2609" s="1377">
        <f>'Acct Summary 7-8'!G14</f>
        <v>0</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254389</v>
      </c>
      <c r="C2612" s="14" t="s">
        <v>690</v>
      </c>
      <c r="D2612" s="14" t="str">
        <f t="shared" si="39"/>
        <v>Error?</v>
      </c>
    </row>
    <row r="2613" spans="1:4" x14ac:dyDescent="0.2">
      <c r="A2613" s="56">
        <v>2552</v>
      </c>
      <c r="B2613" s="1377">
        <f>'Acct Summary 7-8'!G20</f>
        <v>58304</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102111</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102111</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102280</v>
      </c>
      <c r="C2634" s="14" t="s">
        <v>690</v>
      </c>
      <c r="D2634" s="14" t="str">
        <f t="shared" si="40"/>
        <v>Error?</v>
      </c>
    </row>
    <row r="2635" spans="1:4" x14ac:dyDescent="0.2">
      <c r="A2635" s="56">
        <v>2574</v>
      </c>
      <c r="B2635" s="1377">
        <f>'Acct Summary 7-8'!E17</f>
        <v>102280</v>
      </c>
      <c r="C2635" s="14" t="s">
        <v>690</v>
      </c>
      <c r="D2635" s="14" t="str">
        <f t="shared" si="40"/>
        <v>Error?</v>
      </c>
    </row>
    <row r="2636" spans="1:4" x14ac:dyDescent="0.2">
      <c r="A2636" s="56">
        <v>2575</v>
      </c>
      <c r="B2636" s="1377">
        <f>'Acct Summary 7-8'!E20</f>
        <v>-169</v>
      </c>
      <c r="C2636" s="14" t="s">
        <v>690</v>
      </c>
      <c r="D2636" s="14" t="str">
        <f t="shared" si="40"/>
        <v>Error?</v>
      </c>
    </row>
    <row r="2637" spans="1:4" x14ac:dyDescent="0.2">
      <c r="A2637" s="56">
        <v>2576</v>
      </c>
      <c r="B2637" s="1377">
        <f>'Acct Summary 7-8'!E80</f>
        <v>-1</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0</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0</v>
      </c>
      <c r="C2658" s="14" t="s">
        <v>690</v>
      </c>
      <c r="D2658" s="14" t="str">
        <f t="shared" si="40"/>
        <v>Error?</v>
      </c>
    </row>
    <row r="2659" spans="1:4" x14ac:dyDescent="0.2">
      <c r="A2659" s="56">
        <v>2598</v>
      </c>
      <c r="B2659" s="1377">
        <f>'Acct Summary 7-8'!H13</f>
        <v>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0</v>
      </c>
      <c r="C2661" s="14" t="s">
        <v>690</v>
      </c>
      <c r="D2661" s="14" t="str">
        <f t="shared" si="40"/>
        <v>Error?</v>
      </c>
    </row>
    <row r="2662" spans="1:4" x14ac:dyDescent="0.2">
      <c r="A2662" s="56">
        <v>2601</v>
      </c>
      <c r="B2662" s="1377">
        <f>'Acct Summary 7-8'!H20</f>
        <v>0</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12500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12500</v>
      </c>
      <c r="C2724" s="14" t="s">
        <v>690</v>
      </c>
      <c r="D2724" s="14" t="str">
        <f t="shared" si="41"/>
        <v>Error?</v>
      </c>
    </row>
    <row r="2725" spans="1:4" x14ac:dyDescent="0.2">
      <c r="A2725" s="56">
        <v>2664</v>
      </c>
      <c r="B2725" s="1377">
        <f>'Expenditures 15-22'!D241</f>
        <v>362</v>
      </c>
      <c r="D2725" s="14" t="str">
        <f t="shared" si="41"/>
        <v>Error?</v>
      </c>
    </row>
    <row r="2726" spans="1:4" x14ac:dyDescent="0.2">
      <c r="A2726" s="56">
        <v>2665</v>
      </c>
      <c r="B2726" s="1377">
        <f>'Expenditures 15-22'!K241</f>
        <v>362</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1017441</v>
      </c>
      <c r="C2789" s="14" t="s">
        <v>690</v>
      </c>
      <c r="D2789" s="14" t="str">
        <f t="shared" si="42"/>
        <v>Error?</v>
      </c>
    </row>
    <row r="2790" spans="1:4" x14ac:dyDescent="0.2">
      <c r="A2790" s="56">
        <v>2729</v>
      </c>
      <c r="B2790" s="1377">
        <f>'Expenditures 15-22'!E102</f>
        <v>1017441</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653503</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238302</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653503</v>
      </c>
      <c r="D2912" s="14" t="str">
        <f t="shared" si="44"/>
        <v>Error?</v>
      </c>
    </row>
    <row r="2913" spans="1:4" x14ac:dyDescent="0.2">
      <c r="A2913" s="56">
        <v>2852</v>
      </c>
      <c r="B2913" s="1377">
        <f>'Assets-Liab 5-6'!I41</f>
        <v>653503</v>
      </c>
      <c r="C2913" s="14" t="s">
        <v>690</v>
      </c>
      <c r="D2913" s="14" t="str">
        <f t="shared" si="44"/>
        <v>Error?</v>
      </c>
    </row>
    <row r="2914" spans="1:4" x14ac:dyDescent="0.2">
      <c r="A2914" s="56">
        <v>2853</v>
      </c>
      <c r="B2914" s="1377">
        <f>'Assets-Liab 5-6'!L33</f>
        <v>238302</v>
      </c>
      <c r="D2914" s="14" t="str">
        <f t="shared" si="44"/>
        <v>Error?</v>
      </c>
    </row>
    <row r="2915" spans="1:4" x14ac:dyDescent="0.2">
      <c r="A2915" s="88">
        <v>2854</v>
      </c>
      <c r="D2915" s="14" t="str">
        <f t="shared" si="44"/>
        <v>OK</v>
      </c>
    </row>
    <row r="2916" spans="1:4" x14ac:dyDescent="0.2">
      <c r="A2916" s="56">
        <v>2855</v>
      </c>
      <c r="B2916" s="1377">
        <f>'Assets-Liab 5-6'!L34</f>
        <v>238302</v>
      </c>
      <c r="C2916" s="14" t="s">
        <v>690</v>
      </c>
      <c r="D2916" s="14" t="str">
        <f t="shared" si="44"/>
        <v>Error?</v>
      </c>
    </row>
    <row r="2917" spans="1:4" x14ac:dyDescent="0.2">
      <c r="A2917" s="56">
        <v>2856</v>
      </c>
      <c r="B2917" s="1377">
        <f>'Assets-Liab 5-6'!L41</f>
        <v>238302</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1017441</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1017441</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128965</v>
      </c>
      <c r="D3055" s="14" t="str">
        <f t="shared" si="46"/>
        <v>Error?</v>
      </c>
    </row>
    <row r="3056" spans="1:4" x14ac:dyDescent="0.2">
      <c r="A3056" s="56">
        <v>2995</v>
      </c>
      <c r="B3056" s="1377">
        <f>'Expenditures 15-22'!D10</f>
        <v>31992</v>
      </c>
      <c r="D3056" s="14" t="str">
        <f t="shared" si="46"/>
        <v>Error?</v>
      </c>
    </row>
    <row r="3057" spans="1:4" x14ac:dyDescent="0.2">
      <c r="A3057" s="56">
        <v>2996</v>
      </c>
      <c r="B3057" s="1377">
        <f>'Expenditures 15-22'!E10</f>
        <v>7980</v>
      </c>
      <c r="D3057" s="14" t="str">
        <f t="shared" si="46"/>
        <v>Error?</v>
      </c>
    </row>
    <row r="3058" spans="1:4" x14ac:dyDescent="0.2">
      <c r="A3058" s="56">
        <v>2997</v>
      </c>
      <c r="B3058" s="1377">
        <f>'Expenditures 15-22'!F10</f>
        <v>45565</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214502</v>
      </c>
      <c r="C3062" s="14" t="s">
        <v>690</v>
      </c>
      <c r="D3062" s="14" t="str">
        <f t="shared" si="46"/>
        <v>Error?</v>
      </c>
    </row>
    <row r="3063" spans="1:4" x14ac:dyDescent="0.2">
      <c r="A3063" s="88">
        <v>3002</v>
      </c>
      <c r="D3063" s="14" t="str">
        <f t="shared" si="46"/>
        <v>OK</v>
      </c>
    </row>
    <row r="3064" spans="1:4" x14ac:dyDescent="0.2">
      <c r="A3064" s="56">
        <v>3003</v>
      </c>
      <c r="B3064" s="1377">
        <f>'Expenditures 15-22'!D213</f>
        <v>0</v>
      </c>
      <c r="D3064" s="14" t="str">
        <f t="shared" si="46"/>
        <v>Error?</v>
      </c>
    </row>
    <row r="3065" spans="1:4" x14ac:dyDescent="0.2">
      <c r="A3065" s="56">
        <v>3004</v>
      </c>
      <c r="B3065" s="1377">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38526</v>
      </c>
      <c r="C3225" s="14" t="s">
        <v>690</v>
      </c>
      <c r="D3225" s="14" t="str">
        <f t="shared" si="49"/>
        <v>Error?</v>
      </c>
    </row>
    <row r="3226" spans="1:4" x14ac:dyDescent="0.2">
      <c r="A3226" s="56">
        <v>3165</v>
      </c>
      <c r="B3226" s="1377">
        <f>'Acct Summary 7-8'!I8</f>
        <v>38526</v>
      </c>
      <c r="C3226" s="14" t="s">
        <v>690</v>
      </c>
      <c r="D3226" s="14" t="str">
        <f t="shared" si="49"/>
        <v>Error?</v>
      </c>
    </row>
    <row r="3227" spans="1:4" x14ac:dyDescent="0.2">
      <c r="A3227" s="56">
        <v>3166</v>
      </c>
      <c r="B3227" s="1377">
        <f>'Acct Summary 7-8'!I20</f>
        <v>38526</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6657</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-20088</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-269794</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58304</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0</v>
      </c>
      <c r="C3277" s="14" t="s">
        <v>690</v>
      </c>
      <c r="D3277" s="14" t="str">
        <f t="shared" si="50"/>
        <v>Error?</v>
      </c>
    </row>
    <row r="3278" spans="1:4" x14ac:dyDescent="0.2">
      <c r="A3278" s="56">
        <v>3217</v>
      </c>
      <c r="B3278" s="1377">
        <f>'Acct Summary 7-8'!E78</f>
        <v>-169</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38526</v>
      </c>
      <c r="C3320" s="14" t="s">
        <v>690</v>
      </c>
      <c r="D3320" s="14" t="str">
        <f t="shared" si="50"/>
        <v>Error?</v>
      </c>
    </row>
    <row r="3321" spans="1:4" x14ac:dyDescent="0.2">
      <c r="A3321" s="56">
        <v>3260</v>
      </c>
      <c r="B3321" s="1377">
        <f>'Acct Summary 7-8'!I79</f>
        <v>614978</v>
      </c>
      <c r="D3321" s="14" t="str">
        <f t="shared" si="50"/>
        <v>Error?</v>
      </c>
    </row>
    <row r="3322" spans="1:4" x14ac:dyDescent="0.2">
      <c r="A3322" s="56">
        <v>3261</v>
      </c>
      <c r="B3322" s="1377">
        <f>'Acct Summary 7-8'!I80</f>
        <v>-1</v>
      </c>
      <c r="D3322" s="14" t="str">
        <f t="shared" si="50"/>
        <v>Error?</v>
      </c>
    </row>
    <row r="3323" spans="1:4" x14ac:dyDescent="0.2">
      <c r="A3323" s="56">
        <v>3262</v>
      </c>
      <c r="B3323" s="1377">
        <f>'Acct Summary 7-8'!I81</f>
        <v>653503</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0</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0</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1593840</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0</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1593840</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37580</v>
      </c>
      <c r="D3387" s="14" t="str">
        <f t="shared" si="51"/>
        <v>Error?</v>
      </c>
    </row>
    <row r="3388" spans="1:4" x14ac:dyDescent="0.2">
      <c r="A3388" s="56">
        <v>3327</v>
      </c>
      <c r="B3388" s="1377">
        <f>'Expenditures 15-22'!D211</f>
        <v>0</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37580</v>
      </c>
      <c r="C3390" s="14" t="s">
        <v>690</v>
      </c>
      <c r="D3390" s="14" t="str">
        <f t="shared" si="51"/>
        <v>Error?</v>
      </c>
    </row>
    <row r="3391" spans="1:4" x14ac:dyDescent="0.2">
      <c r="A3391" s="56">
        <v>3330</v>
      </c>
      <c r="B3391" s="1377">
        <f>'Expenditures 15-22'!K211</f>
        <v>0</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34497</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5259902</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851005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13276</v>
      </c>
      <c r="D3417" s="14" t="str">
        <f t="shared" si="52"/>
        <v>Error?</v>
      </c>
    </row>
    <row r="3418" spans="1:4" x14ac:dyDescent="0.2">
      <c r="A3418" s="88">
        <v>3357</v>
      </c>
      <c r="D3418" s="14" t="str">
        <f t="shared" si="52"/>
        <v>OK</v>
      </c>
    </row>
    <row r="3419" spans="1:4" x14ac:dyDescent="0.2">
      <c r="A3419" s="56">
        <v>3358</v>
      </c>
      <c r="B3419" s="1377">
        <f>'Assets-Liab 5-6'!F4</f>
        <v>149070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233437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0</v>
      </c>
      <c r="D3425" s="14" t="str">
        <f t="shared" si="52"/>
        <v>Error?</v>
      </c>
    </row>
    <row r="3426" spans="1:4" x14ac:dyDescent="0.2">
      <c r="A3426" s="88">
        <v>3365</v>
      </c>
      <c r="D3426" s="14" t="str">
        <f t="shared" si="52"/>
        <v>OK</v>
      </c>
    </row>
    <row r="3427" spans="1:4" x14ac:dyDescent="0.2">
      <c r="A3427" s="56">
        <v>3366</v>
      </c>
      <c r="B3427" s="1377">
        <f>'Assets-Liab 5-6'!I4</f>
        <v>653503</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238302</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147996</v>
      </c>
      <c r="C3446" s="14" t="s">
        <v>690</v>
      </c>
      <c r="D3446" s="14" t="str">
        <f t="shared" si="52"/>
        <v>Error?</v>
      </c>
    </row>
    <row r="3447" spans="1:4" x14ac:dyDescent="0.2">
      <c r="A3447" s="56">
        <v>3386</v>
      </c>
      <c r="B3447" s="1377">
        <f>'Tax Sched 24'!D16</f>
        <v>147996</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157078</v>
      </c>
      <c r="C3449" s="14" t="s">
        <v>690</v>
      </c>
      <c r="D3449" s="14" t="str">
        <f t="shared" si="52"/>
        <v>Error?</v>
      </c>
    </row>
    <row r="3450" spans="1:4" x14ac:dyDescent="0.2">
      <c r="A3450" s="56">
        <v>3389</v>
      </c>
      <c r="B3450" s="1377">
        <f>'Tax Sched 24'!E16</f>
        <v>157078</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96426</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96426</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96426</v>
      </c>
      <c r="D3567" s="14" t="str">
        <f t="shared" si="54"/>
        <v>Error?</v>
      </c>
    </row>
    <row r="3568" spans="1:4" x14ac:dyDescent="0.2">
      <c r="A3568" s="56">
        <v>3507</v>
      </c>
      <c r="B3568" s="1377">
        <f>'Assets-Liab 5-6'!K41</f>
        <v>96426</v>
      </c>
      <c r="C3568" s="14" t="s">
        <v>690</v>
      </c>
      <c r="D3568" s="14" t="str">
        <f t="shared" si="54"/>
        <v>Error?</v>
      </c>
    </row>
    <row r="3569" spans="1:4" x14ac:dyDescent="0.2">
      <c r="A3569" s="56">
        <v>3508</v>
      </c>
      <c r="B3569" s="1377">
        <f>'Acct Summary 7-8'!K4</f>
        <v>38632</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38632</v>
      </c>
      <c r="C3571" s="14" t="s">
        <v>690</v>
      </c>
      <c r="D3571" s="14" t="str">
        <f t="shared" si="54"/>
        <v>Error?</v>
      </c>
    </row>
    <row r="3572" spans="1:4" x14ac:dyDescent="0.2">
      <c r="A3572" s="56">
        <v>3511</v>
      </c>
      <c r="B3572" s="1377">
        <f>'Acct Summary 7-8'!K13</f>
        <v>146323</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146323</v>
      </c>
      <c r="C3575" s="14" t="s">
        <v>690</v>
      </c>
      <c r="D3575" s="14" t="str">
        <f t="shared" si="54"/>
        <v>Error?</v>
      </c>
    </row>
    <row r="3576" spans="1:4" x14ac:dyDescent="0.2">
      <c r="A3576" s="56">
        <v>3515</v>
      </c>
      <c r="B3576" s="1377">
        <f>'Acct Summary 7-8'!K20</f>
        <v>-107691</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-107691</v>
      </c>
      <c r="C3588" s="14" t="s">
        <v>690</v>
      </c>
      <c r="D3588" s="14" t="str">
        <f t="shared" si="55"/>
        <v>Error?</v>
      </c>
    </row>
    <row r="3589" spans="1:4" x14ac:dyDescent="0.2">
      <c r="A3589" s="56">
        <v>3528</v>
      </c>
      <c r="B3589" s="1377">
        <f>'Acct Summary 7-8'!K79</f>
        <v>204117</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96426</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0</v>
      </c>
      <c r="C3635" s="14" t="s">
        <v>690</v>
      </c>
      <c r="D3635" s="14" t="str">
        <f t="shared" si="55"/>
        <v>Error?</v>
      </c>
    </row>
    <row r="3636" spans="1:4" x14ac:dyDescent="0.2">
      <c r="A3636" s="56">
        <v>3575</v>
      </c>
      <c r="B3636" s="1377">
        <f>'Expenditures 15-22'!E354</f>
        <v>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146323</v>
      </c>
      <c r="D3646" s="14" t="str">
        <f t="shared" si="55"/>
        <v>Error?</v>
      </c>
    </row>
    <row r="3647" spans="1:4" x14ac:dyDescent="0.2">
      <c r="A3647" s="56">
        <v>3586</v>
      </c>
      <c r="B3647" s="1377">
        <f>'Expenditures 15-22'!G339</f>
        <v>146323</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146323</v>
      </c>
      <c r="C3649" s="14" t="s">
        <v>690</v>
      </c>
      <c r="D3649" s="14" t="str">
        <f t="shared" si="56"/>
        <v>Error?</v>
      </c>
    </row>
    <row r="3650" spans="1:4" x14ac:dyDescent="0.2">
      <c r="A3650" s="56">
        <v>3589</v>
      </c>
      <c r="B3650" s="1377">
        <f>'Expenditures 15-22'!G354</f>
        <v>146323</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690</v>
      </c>
      <c r="D3668" s="14" t="str">
        <f t="shared" si="56"/>
        <v>Error?</v>
      </c>
    </row>
    <row r="3669" spans="1:4" x14ac:dyDescent="0.2">
      <c r="A3669" s="56">
        <v>3608</v>
      </c>
      <c r="B3669" s="1377">
        <f>'Expenditures 15-22'!K338</f>
        <v>146323</v>
      </c>
      <c r="C3669" s="14" t="s">
        <v>690</v>
      </c>
      <c r="D3669" s="14" t="str">
        <f t="shared" si="56"/>
        <v>Error?</v>
      </c>
    </row>
    <row r="3670" spans="1:4" x14ac:dyDescent="0.2">
      <c r="A3670" s="56">
        <v>3609</v>
      </c>
      <c r="B3670" s="1377">
        <f>'Expenditures 15-22'!K339</f>
        <v>146323</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146323</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146323</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-107691</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38381</v>
      </c>
      <c r="C3725" s="14" t="s">
        <v>690</v>
      </c>
      <c r="D3725" s="14" t="str">
        <f t="shared" si="57"/>
        <v>Error?</v>
      </c>
    </row>
    <row r="3726" spans="1:4" x14ac:dyDescent="0.2">
      <c r="A3726" s="56">
        <v>3665</v>
      </c>
      <c r="B3726" s="1377">
        <f>'Tax Sched 24'!D13</f>
        <v>38381</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39337</v>
      </c>
      <c r="C3728" s="14" t="s">
        <v>690</v>
      </c>
      <c r="D3728" s="14" t="str">
        <f t="shared" si="57"/>
        <v>Error?</v>
      </c>
    </row>
    <row r="3729" spans="1:4" x14ac:dyDescent="0.2">
      <c r="A3729" s="56">
        <v>3668</v>
      </c>
      <c r="B3729" s="1377">
        <f>'Tax Sched 24'!E13</f>
        <v>39337</v>
      </c>
      <c r="D3729" s="14" t="str">
        <f t="shared" si="57"/>
        <v>Error?</v>
      </c>
    </row>
    <row r="3730" spans="1:4" x14ac:dyDescent="0.2">
      <c r="A3730" s="56">
        <v>3669</v>
      </c>
      <c r="B3730" s="1377">
        <f>'ICR Computation 30'!E10</f>
        <v>166042</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2077284</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10568231</v>
      </c>
      <c r="C4122" s="14" t="s">
        <v>690</v>
      </c>
      <c r="D4122" s="14" t="str">
        <f t="shared" si="63"/>
        <v>Error?</v>
      </c>
    </row>
    <row r="4123" spans="1:4" x14ac:dyDescent="0.2">
      <c r="A4123" s="56">
        <v>4062</v>
      </c>
      <c r="B4123" s="1377">
        <f>'Acct Summary 7-8'!D10</f>
        <v>541946</v>
      </c>
      <c r="C4123" s="14" t="s">
        <v>690</v>
      </c>
      <c r="D4123" s="14" t="str">
        <f t="shared" si="63"/>
        <v>Error?</v>
      </c>
    </row>
    <row r="4124" spans="1:4" x14ac:dyDescent="0.2">
      <c r="A4124" s="56">
        <v>4063</v>
      </c>
      <c r="B4124" s="1377">
        <f>'Acct Summary 7-8'!E10</f>
        <v>102111</v>
      </c>
      <c r="C4124" s="14" t="s">
        <v>690</v>
      </c>
      <c r="D4124" s="14" t="str">
        <f t="shared" si="63"/>
        <v>Error?</v>
      </c>
    </row>
    <row r="4125" spans="1:4" x14ac:dyDescent="0.2">
      <c r="A4125" s="56">
        <v>4064</v>
      </c>
      <c r="B4125" s="1377">
        <f>'Acct Summary 7-8'!F10</f>
        <v>354941</v>
      </c>
      <c r="C4125" s="14" t="s">
        <v>690</v>
      </c>
      <c r="D4125" s="14" t="str">
        <f t="shared" si="63"/>
        <v>Error?</v>
      </c>
    </row>
    <row r="4126" spans="1:4" x14ac:dyDescent="0.2">
      <c r="A4126" s="56">
        <v>4065</v>
      </c>
      <c r="B4126" s="1377">
        <f>'Acct Summary 7-8'!G10</f>
        <v>312693</v>
      </c>
      <c r="C4126" s="14" t="s">
        <v>690</v>
      </c>
      <c r="D4126" s="14" t="str">
        <f t="shared" si="63"/>
        <v>Error?</v>
      </c>
    </row>
    <row r="4127" spans="1:4" x14ac:dyDescent="0.2">
      <c r="A4127" s="56">
        <v>4066</v>
      </c>
      <c r="B4127" s="1377">
        <f>'Acct Summary 7-8'!H10</f>
        <v>0</v>
      </c>
      <c r="C4127" s="14" t="s">
        <v>690</v>
      </c>
      <c r="D4127" s="14" t="str">
        <f t="shared" si="63"/>
        <v>Error?</v>
      </c>
    </row>
    <row r="4128" spans="1:4" x14ac:dyDescent="0.2">
      <c r="A4128" s="56">
        <v>4067</v>
      </c>
      <c r="B4128" s="1377">
        <f>'Acct Summary 7-8'!I10</f>
        <v>38526</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38632</v>
      </c>
      <c r="C4130" s="14" t="s">
        <v>690</v>
      </c>
      <c r="D4130" s="14" t="str">
        <f t="shared" si="63"/>
        <v>Error?</v>
      </c>
    </row>
    <row r="4131" spans="1:4" x14ac:dyDescent="0.2">
      <c r="A4131" s="56">
        <v>4070</v>
      </c>
      <c r="B4131" s="1377">
        <f>'Acct Summary 7-8'!C18</f>
        <v>2077284</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10561574</v>
      </c>
      <c r="C4136" s="14" t="s">
        <v>690</v>
      </c>
      <c r="D4136" s="14" t="str">
        <f t="shared" si="63"/>
        <v>Error?</v>
      </c>
    </row>
    <row r="4137" spans="1:4" x14ac:dyDescent="0.2">
      <c r="A4137" s="56">
        <v>4076</v>
      </c>
      <c r="B4137" s="1377">
        <f>'Acct Summary 7-8'!D19</f>
        <v>562034</v>
      </c>
      <c r="C4137" s="14" t="s">
        <v>690</v>
      </c>
      <c r="D4137" s="14" t="str">
        <f t="shared" si="63"/>
        <v>Error?</v>
      </c>
    </row>
    <row r="4138" spans="1:4" x14ac:dyDescent="0.2">
      <c r="A4138" s="56">
        <v>4077</v>
      </c>
      <c r="B4138" s="1377">
        <f>'Acct Summary 7-8'!E19</f>
        <v>102280</v>
      </c>
      <c r="C4138" s="14" t="s">
        <v>690</v>
      </c>
      <c r="D4138" s="14" t="str">
        <f t="shared" si="63"/>
        <v>Error?</v>
      </c>
    </row>
    <row r="4139" spans="1:4" x14ac:dyDescent="0.2">
      <c r="A4139" s="56">
        <v>4078</v>
      </c>
      <c r="B4139" s="1377">
        <f>'Acct Summary 7-8'!F19</f>
        <v>624735</v>
      </c>
      <c r="C4139" s="14" t="s">
        <v>690</v>
      </c>
      <c r="D4139" s="14" t="str">
        <f t="shared" si="63"/>
        <v>Error?</v>
      </c>
    </row>
    <row r="4140" spans="1:4" x14ac:dyDescent="0.2">
      <c r="A4140" s="56">
        <v>4079</v>
      </c>
      <c r="B4140" s="1377">
        <f>'Acct Summary 7-8'!G19</f>
        <v>254389</v>
      </c>
      <c r="C4140" s="14" t="s">
        <v>690</v>
      </c>
      <c r="D4140" s="14" t="str">
        <f t="shared" si="63"/>
        <v>Error?</v>
      </c>
    </row>
    <row r="4141" spans="1:4" x14ac:dyDescent="0.2">
      <c r="A4141" s="56">
        <v>4080</v>
      </c>
      <c r="B4141" s="1377">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146323</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1255884</v>
      </c>
      <c r="C4171" s="14" t="s">
        <v>690</v>
      </c>
      <c r="D4171" s="14" t="str">
        <f t="shared" si="64"/>
        <v>Error?</v>
      </c>
    </row>
    <row r="4172" spans="1:4" x14ac:dyDescent="0.2">
      <c r="A4172" s="56">
        <v>4111</v>
      </c>
      <c r="B4172" s="1377">
        <f>'Short-Term Long-Term Debt 25'!J49</f>
        <v>1242608</v>
      </c>
      <c r="C4172" s="14" t="s">
        <v>690</v>
      </c>
      <c r="D4172" s="14" t="str">
        <f t="shared" si="64"/>
        <v>Error?</v>
      </c>
    </row>
    <row r="4173" spans="1:4" x14ac:dyDescent="0.2">
      <c r="A4173" s="56">
        <v>4112</v>
      </c>
      <c r="B4173" s="1377">
        <f>'Short-Term Long-Term Debt 25'!H49</f>
        <v>80000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-139774</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139774</v>
      </c>
      <c r="D4210" s="14" t="str">
        <f t="shared" si="64"/>
        <v>Error?</v>
      </c>
    </row>
    <row r="4211" spans="1:4" x14ac:dyDescent="0.2">
      <c r="A4211" s="56">
        <v>4150</v>
      </c>
      <c r="B4211" s="1377">
        <f>'Expenditures 15-22'!K200</f>
        <v>139774</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2750</v>
      </c>
      <c r="C4265" s="14" t="s">
        <v>690</v>
      </c>
      <c r="D4265" s="14" t="str">
        <f t="shared" si="65"/>
        <v>Error?</v>
      </c>
      <c r="E4265" s="876"/>
    </row>
    <row r="4266" spans="1:5" x14ac:dyDescent="0.2">
      <c r="A4266" s="96">
        <v>4205</v>
      </c>
      <c r="B4266" s="1377">
        <f>('FP Info 3'!F10)*100000</f>
        <v>625</v>
      </c>
      <c r="C4266" s="14" t="s">
        <v>690</v>
      </c>
      <c r="D4266" s="14" t="str">
        <f t="shared" si="65"/>
        <v>Error?</v>
      </c>
      <c r="E4266" s="876"/>
    </row>
    <row r="4267" spans="1:5" x14ac:dyDescent="0.2">
      <c r="A4267" s="96">
        <v>4206</v>
      </c>
      <c r="B4267" s="1377">
        <f>('FP Info 3'!H10)*100000</f>
        <v>200</v>
      </c>
      <c r="C4267" s="14" t="s">
        <v>690</v>
      </c>
      <c r="D4267" s="14" t="str">
        <f t="shared" si="65"/>
        <v>Error?</v>
      </c>
      <c r="E4267" s="876"/>
    </row>
    <row r="4268" spans="1:5" x14ac:dyDescent="0.2">
      <c r="A4268" s="96">
        <v>4207</v>
      </c>
      <c r="B4268" s="1377">
        <f>('FP Info 3'!J10)*100000</f>
        <v>3574.9999999999995</v>
      </c>
      <c r="C4268" s="14" t="s">
        <v>690</v>
      </c>
      <c r="D4268" s="14" t="str">
        <f t="shared" si="65"/>
        <v>Error?</v>
      </c>
    </row>
    <row r="4269" spans="1:5" x14ac:dyDescent="0.2">
      <c r="A4269" s="96">
        <v>4208</v>
      </c>
      <c r="B4269" s="1377">
        <f>'FP Info 3'!J16</f>
        <v>6951218</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17377</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9308</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16045</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16045</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5833</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39950</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58361</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10970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84046550</v>
      </c>
      <c r="D4995" s="14" t="str">
        <f t="shared" si="77"/>
        <v>Error?</v>
      </c>
    </row>
    <row r="4996" spans="1:4" x14ac:dyDescent="0.2">
      <c r="A4996" s="96">
        <v>4935</v>
      </c>
      <c r="B4996" s="1377">
        <f>'FP Info 3'!H31</f>
        <v>11598423.9</v>
      </c>
      <c r="D4996" s="14" t="str">
        <f t="shared" si="77"/>
        <v>Error?</v>
      </c>
    </row>
    <row r="4997" spans="1:4" x14ac:dyDescent="0.2">
      <c r="A4997" s="96">
        <v>4936</v>
      </c>
      <c r="B4997" s="1377">
        <f>'FP Info 3'!H37</f>
        <v>1255884</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2110930</v>
      </c>
      <c r="D5061" s="14" t="str">
        <f t="shared" si="78"/>
        <v>Error?</v>
      </c>
    </row>
    <row r="5062" spans="1:4" x14ac:dyDescent="0.2">
      <c r="A5062" s="88">
        <v>5001</v>
      </c>
      <c r="D5062" s="14" t="str">
        <f t="shared" si="78"/>
        <v>OK</v>
      </c>
    </row>
    <row r="5063" spans="1:4" x14ac:dyDescent="0.2">
      <c r="A5063" s="56">
        <v>5002</v>
      </c>
      <c r="B5063" s="1377">
        <f>'Revenues 9-14'!C7</f>
        <v>30705</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2141635</v>
      </c>
      <c r="C5066" s="14" t="s">
        <v>690</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219937</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219937</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0</v>
      </c>
      <c r="C5087" s="14" t="s">
        <v>690</v>
      </c>
      <c r="D5087" s="14" t="str">
        <f t="shared" si="78"/>
        <v>Error?</v>
      </c>
    </row>
    <row r="5088" spans="1:4" x14ac:dyDescent="0.2">
      <c r="A5088" s="56">
        <v>5027</v>
      </c>
      <c r="B5088" s="1377">
        <f>'Revenues 9-14'!C65</f>
        <v>57739</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57739</v>
      </c>
      <c r="C5090" s="14" t="s">
        <v>690</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115</v>
      </c>
      <c r="D5093" s="14" t="str">
        <f t="shared" si="78"/>
        <v>Error?</v>
      </c>
    </row>
    <row r="5094" spans="1:4" x14ac:dyDescent="0.2">
      <c r="A5094" s="56">
        <v>5033</v>
      </c>
      <c r="B5094" s="1377">
        <f>'Revenues 9-14'!C73</f>
        <v>8568</v>
      </c>
      <c r="D5094" s="14" t="str">
        <f t="shared" si="78"/>
        <v>Error?</v>
      </c>
    </row>
    <row r="5095" spans="1:4" x14ac:dyDescent="0.2">
      <c r="A5095" s="56">
        <v>5034</v>
      </c>
      <c r="B5095" s="1377">
        <f>'Revenues 9-14'!C74</f>
        <v>8132</v>
      </c>
      <c r="D5095" s="14" t="str">
        <f t="shared" si="78"/>
        <v>Error?</v>
      </c>
    </row>
    <row r="5096" spans="1:4" x14ac:dyDescent="0.2">
      <c r="A5096" s="56">
        <v>5035</v>
      </c>
      <c r="B5096" s="1377">
        <f>'Revenues 9-14'!C75</f>
        <v>126539</v>
      </c>
      <c r="C5096" s="14" t="s">
        <v>690</v>
      </c>
      <c r="D5096" s="14" t="str">
        <f t="shared" si="78"/>
        <v>Error?</v>
      </c>
    </row>
    <row r="5097" spans="1:4" x14ac:dyDescent="0.2">
      <c r="A5097" s="56">
        <v>5036</v>
      </c>
      <c r="B5097" s="1377">
        <f>'Revenues 9-14'!C77</f>
        <v>33479</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19279</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52758</v>
      </c>
      <c r="C5102" s="14" t="s">
        <v>690</v>
      </c>
      <c r="D5102" s="14" t="str">
        <f t="shared" si="78"/>
        <v>Error?</v>
      </c>
    </row>
    <row r="5103" spans="1:4" x14ac:dyDescent="0.2">
      <c r="A5103" s="56">
        <v>5042</v>
      </c>
      <c r="B5103" s="1377">
        <f>'Revenues 9-14'!C84</f>
        <v>17454</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17454</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4185</v>
      </c>
      <c r="D5114" s="14" t="str">
        <f t="shared" si="78"/>
        <v>Error?</v>
      </c>
    </row>
    <row r="5115" spans="1:4" x14ac:dyDescent="0.2">
      <c r="A5115" s="56">
        <v>5054</v>
      </c>
      <c r="B5115" s="1377">
        <f>'Revenues 9-14'!C98</f>
        <v>107092</v>
      </c>
      <c r="D5115" s="14" t="str">
        <f t="shared" si="78"/>
        <v>Error?</v>
      </c>
    </row>
    <row r="5116" spans="1:4" x14ac:dyDescent="0.2">
      <c r="A5116" s="56">
        <v>5055</v>
      </c>
      <c r="B5116" s="1377">
        <f>'Revenues 9-14'!C99</f>
        <v>7775</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31762</v>
      </c>
      <c r="D5119" s="14" t="str">
        <f t="shared" ref="D5119:D5182" si="79">IF(ISBLANK(B5119),"OK",IF(A5119-B5119=0,"OK","Error?"))</f>
        <v>Error?</v>
      </c>
    </row>
    <row r="5120" spans="1:4" x14ac:dyDescent="0.2">
      <c r="A5120" s="56">
        <v>5059</v>
      </c>
      <c r="B5120" s="1377">
        <f>'Revenues 9-14'!C108</f>
        <v>159109</v>
      </c>
      <c r="C5120" s="14" t="s">
        <v>690</v>
      </c>
      <c r="D5120" s="14" t="str">
        <f t="shared" si="79"/>
        <v>Error?</v>
      </c>
    </row>
    <row r="5121" spans="1:4" x14ac:dyDescent="0.2">
      <c r="A5121" s="56">
        <v>5060</v>
      </c>
      <c r="B5121" s="1377">
        <f>'Revenues 9-14'!C109</f>
        <v>2775171</v>
      </c>
      <c r="C5121" s="14" t="s">
        <v>690</v>
      </c>
      <c r="D5121" s="14" t="str">
        <f t="shared" si="79"/>
        <v>Error?</v>
      </c>
    </row>
    <row r="5122" spans="1:4" x14ac:dyDescent="0.2">
      <c r="A5122" s="56">
        <v>5061</v>
      </c>
      <c r="B5122" s="1377">
        <f>'Revenues 9-14'!C111</f>
        <v>31485</v>
      </c>
      <c r="D5122" s="14" t="str">
        <f t="shared" si="79"/>
        <v>Error?</v>
      </c>
    </row>
    <row r="5123" spans="1:4" x14ac:dyDescent="0.2">
      <c r="A5123" s="56">
        <v>5062</v>
      </c>
      <c r="B5123" s="1377">
        <f>'Revenues 9-14'!C112</f>
        <v>3012</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34497</v>
      </c>
      <c r="C5125" s="14" t="s">
        <v>690</v>
      </c>
      <c r="D5125" s="14" t="str">
        <f t="shared" si="79"/>
        <v>Error?</v>
      </c>
    </row>
    <row r="5126" spans="1:4" x14ac:dyDescent="0.2">
      <c r="A5126" s="56">
        <v>5065</v>
      </c>
      <c r="B5126" s="1377">
        <f>'Revenues 9-14'!C117</f>
        <v>3088147</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3099117</v>
      </c>
      <c r="C5132" s="14" t="s">
        <v>690</v>
      </c>
      <c r="D5132" s="14" t="str">
        <f t="shared" si="79"/>
        <v>Error?</v>
      </c>
    </row>
    <row r="5133" spans="1:4" x14ac:dyDescent="0.2">
      <c r="A5133" s="56">
        <v>5072</v>
      </c>
      <c r="B5133" s="1377">
        <f>'Revenues 9-14'!C124</f>
        <v>34272</v>
      </c>
      <c r="D5133" s="14" t="str">
        <f t="shared" si="79"/>
        <v>Error?</v>
      </c>
    </row>
    <row r="5134" spans="1:4" x14ac:dyDescent="0.2">
      <c r="A5134" s="56">
        <v>5073</v>
      </c>
      <c r="B5134" s="1377">
        <f>'Revenues 9-14'!C125</f>
        <v>95928</v>
      </c>
      <c r="D5134" s="14" t="str">
        <f t="shared" si="79"/>
        <v>Error?</v>
      </c>
    </row>
    <row r="5135" spans="1:4" x14ac:dyDescent="0.2">
      <c r="A5135" s="56">
        <v>5074</v>
      </c>
      <c r="B5135" s="1377">
        <f>'Revenues 9-14'!C126</f>
        <v>16379</v>
      </c>
      <c r="D5135" s="14" t="str">
        <f t="shared" si="79"/>
        <v>Error?</v>
      </c>
    </row>
    <row r="5136" spans="1:4" x14ac:dyDescent="0.2">
      <c r="A5136" s="88">
        <v>5075</v>
      </c>
      <c r="D5136" s="14" t="str">
        <f t="shared" si="79"/>
        <v>OK</v>
      </c>
    </row>
    <row r="5137" spans="1:4" x14ac:dyDescent="0.2">
      <c r="A5137" s="56">
        <v>5076</v>
      </c>
      <c r="B5137" s="1377">
        <f>'Revenues 9-14'!C127</f>
        <v>1286385</v>
      </c>
      <c r="D5137" s="14" t="str">
        <f t="shared" si="79"/>
        <v>Error?</v>
      </c>
    </row>
    <row r="5138" spans="1:4" x14ac:dyDescent="0.2">
      <c r="A5138" s="88">
        <v>5077</v>
      </c>
      <c r="D5138" s="14" t="str">
        <f t="shared" si="79"/>
        <v>OK</v>
      </c>
    </row>
    <row r="5139" spans="1:4" x14ac:dyDescent="0.2">
      <c r="A5139" s="56">
        <v>5078</v>
      </c>
      <c r="B5139" s="1377">
        <f>'Revenues 9-14'!C128</f>
        <v>307455</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2055</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1742474</v>
      </c>
      <c r="C5147" s="14" t="s">
        <v>690</v>
      </c>
      <c r="D5147" s="14" t="str">
        <f t="shared" si="79"/>
        <v>Error?</v>
      </c>
    </row>
    <row r="5148" spans="1:4" x14ac:dyDescent="0.2">
      <c r="A5148" s="56">
        <v>5087</v>
      </c>
      <c r="B5148" s="1377">
        <f>'Revenues 9-14'!C133</f>
        <v>14948</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10072</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27198</v>
      </c>
      <c r="C5161" s="14" t="s">
        <v>690</v>
      </c>
      <c r="D5161" s="14" t="str">
        <f t="shared" si="79"/>
        <v>Error?</v>
      </c>
    </row>
    <row r="5162" spans="1:4" x14ac:dyDescent="0.2">
      <c r="A5162" s="88">
        <v>5101</v>
      </c>
      <c r="D5162" s="14" t="str">
        <f t="shared" si="79"/>
        <v>OK</v>
      </c>
    </row>
    <row r="5163" spans="1:4" x14ac:dyDescent="0.2">
      <c r="A5163" s="56">
        <v>5102</v>
      </c>
      <c r="B5163" s="1377">
        <f>'Revenues 9-14'!C142</f>
        <v>8850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8850</v>
      </c>
      <c r="C5165" s="14" t="s">
        <v>690</v>
      </c>
      <c r="D5165" s="14" t="str">
        <f t="shared" si="79"/>
        <v>Error?</v>
      </c>
    </row>
    <row r="5166" spans="1:4" x14ac:dyDescent="0.2">
      <c r="A5166" s="88">
        <v>5105</v>
      </c>
      <c r="D5166" s="14" t="str">
        <f t="shared" si="79"/>
        <v>OK</v>
      </c>
    </row>
    <row r="5167" spans="1:4" x14ac:dyDescent="0.2">
      <c r="A5167" s="56">
        <v>5106</v>
      </c>
      <c r="B5167" s="1377">
        <f>'Revenues 9-14'!C145</f>
        <v>3384</v>
      </c>
      <c r="D5167" s="14" t="str">
        <f t="shared" si="79"/>
        <v>Error?</v>
      </c>
    </row>
    <row r="5168" spans="1:4" x14ac:dyDescent="0.2">
      <c r="A5168" s="56">
        <v>5107</v>
      </c>
      <c r="B5168" s="1377">
        <f>'Revenues 9-14'!C147</f>
        <v>16787</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112362</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1969416</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5068533</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230618</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52890</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283508</v>
      </c>
      <c r="C5246" s="14" t="s">
        <v>690</v>
      </c>
      <c r="D5246" s="14" t="str">
        <f t="shared" si="80"/>
        <v>Error?</v>
      </c>
    </row>
    <row r="5247" spans="1:4" x14ac:dyDescent="0.2">
      <c r="A5247" s="56">
        <v>5186</v>
      </c>
      <c r="B5247" s="1377">
        <f>'Revenues 9-14'!C203</f>
        <v>240725</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240725</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612746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612746</v>
      </c>
      <c r="C5326" s="14" t="s">
        <v>690</v>
      </c>
      <c r="D5326" s="14" t="str">
        <f t="shared" si="82"/>
        <v>Error?</v>
      </c>
    </row>
    <row r="5327" spans="1:4" x14ac:dyDescent="0.2">
      <c r="A5327" s="56">
        <v>5266</v>
      </c>
      <c r="B5327" s="1377">
        <f>'Revenues 9-14'!C275</f>
        <v>8490947</v>
      </c>
      <c r="C5327" s="14" t="s">
        <v>690</v>
      </c>
      <c r="D5327" s="14" t="str">
        <f t="shared" si="82"/>
        <v>Error?</v>
      </c>
    </row>
    <row r="5328" spans="1:4" x14ac:dyDescent="0.2">
      <c r="A5328" s="56">
        <v>5267</v>
      </c>
      <c r="B5328" s="1377">
        <f>'Revenues 9-14'!D5</f>
        <v>479757</v>
      </c>
      <c r="D5328" s="14" t="str">
        <f t="shared" si="82"/>
        <v>Error?</v>
      </c>
    </row>
    <row r="5329" spans="1:4" x14ac:dyDescent="0.2">
      <c r="A5329" s="88">
        <v>5268</v>
      </c>
      <c r="D5329" s="14" t="str">
        <f t="shared" si="82"/>
        <v>OK</v>
      </c>
    </row>
    <row r="5330" spans="1:4" x14ac:dyDescent="0.2">
      <c r="A5330" s="56">
        <v>5269</v>
      </c>
      <c r="B5330" s="1377">
        <f>'Revenues 9-14'!D6</f>
        <v>38381</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518138</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0</v>
      </c>
      <c r="C5339" s="14" t="s">
        <v>690</v>
      </c>
      <c r="D5339" s="14" t="str">
        <f t="shared" si="82"/>
        <v>Error?</v>
      </c>
    </row>
    <row r="5340" spans="1:4" x14ac:dyDescent="0.2">
      <c r="A5340" s="56">
        <v>5279</v>
      </c>
      <c r="B5340" s="1377">
        <f>'Revenues 9-14'!D65</f>
        <v>3249</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3249</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8000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12559</v>
      </c>
      <c r="D5354" s="14" t="str">
        <f t="shared" si="82"/>
        <v>Error?</v>
      </c>
    </row>
    <row r="5355" spans="1:4" x14ac:dyDescent="0.2">
      <c r="A5355" s="56">
        <v>5294</v>
      </c>
      <c r="B5355" s="1377">
        <f>'Revenues 9-14'!D108</f>
        <v>20559</v>
      </c>
      <c r="C5355" s="14" t="s">
        <v>690</v>
      </c>
      <c r="D5355" s="14" t="str">
        <f t="shared" si="82"/>
        <v>Error?</v>
      </c>
    </row>
    <row r="5356" spans="1:4" x14ac:dyDescent="0.2">
      <c r="A5356" s="56">
        <v>5295</v>
      </c>
      <c r="B5356" s="1377">
        <f>'Revenues 9-14'!D109</f>
        <v>541946</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541946</v>
      </c>
      <c r="C5508" s="14" t="s">
        <v>690</v>
      </c>
      <c r="D5508" s="14" t="str">
        <f t="shared" si="85"/>
        <v>Error?</v>
      </c>
    </row>
    <row r="5509" spans="1:4" x14ac:dyDescent="0.2">
      <c r="A5509" s="56">
        <v>5448</v>
      </c>
      <c r="B5509" s="1377">
        <f>'Revenues 9-14'!E5</f>
        <v>101682</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101682</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429</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429</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102111</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102111</v>
      </c>
      <c r="C5552" s="14" t="s">
        <v>690</v>
      </c>
      <c r="D5552" s="14" t="str">
        <f t="shared" si="85"/>
        <v>Error?</v>
      </c>
    </row>
    <row r="5553" spans="1:4" x14ac:dyDescent="0.2">
      <c r="A5553" s="56">
        <v>5492</v>
      </c>
      <c r="B5553" s="1377">
        <f>'Revenues 9-14'!F5</f>
        <v>153523</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153523</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6258</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6258</v>
      </c>
      <c r="C5579" s="14" t="s">
        <v>690</v>
      </c>
      <c r="D5579" s="14" t="str">
        <f t="shared" si="86"/>
        <v>Error?</v>
      </c>
    </row>
    <row r="5580" spans="1:4" x14ac:dyDescent="0.2">
      <c r="A5580" s="56">
        <v>5519</v>
      </c>
      <c r="B5580" s="1377">
        <f>'Revenues 9-14'!F65</f>
        <v>638</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638</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3335</v>
      </c>
      <c r="D5586" s="14" t="str">
        <f t="shared" si="86"/>
        <v>Error?</v>
      </c>
    </row>
    <row r="5587" spans="1:4" x14ac:dyDescent="0.2">
      <c r="A5587" s="56">
        <v>5526</v>
      </c>
      <c r="B5587" s="1377">
        <f>'Revenues 9-14'!F108</f>
        <v>3335</v>
      </c>
      <c r="C5587" s="14" t="s">
        <v>690</v>
      </c>
      <c r="D5587" s="14" t="str">
        <f t="shared" si="86"/>
        <v>Error?</v>
      </c>
    </row>
    <row r="5588" spans="1:4" x14ac:dyDescent="0.2">
      <c r="A5588" s="56">
        <v>5527</v>
      </c>
      <c r="B5588" s="1377">
        <f>'Revenues 9-14'!F109</f>
        <v>163754</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82864</v>
      </c>
      <c r="D5615" s="14" t="str">
        <f t="shared" si="86"/>
        <v>Error?</v>
      </c>
    </row>
    <row r="5616" spans="1:4" x14ac:dyDescent="0.2">
      <c r="A5616" s="88">
        <v>5555</v>
      </c>
      <c r="D5616" s="14" t="str">
        <f t="shared" si="86"/>
        <v>OK</v>
      </c>
    </row>
    <row r="5617" spans="1:4" x14ac:dyDescent="0.2">
      <c r="A5617" s="56">
        <v>5556</v>
      </c>
      <c r="B5617" s="1377">
        <f>'Revenues 9-14'!F152</f>
        <v>108323</v>
      </c>
      <c r="D5617" s="14" t="str">
        <f t="shared" si="86"/>
        <v>Error?</v>
      </c>
    </row>
    <row r="5618" spans="1:4" x14ac:dyDescent="0.2">
      <c r="A5618" s="56">
        <v>5557</v>
      </c>
      <c r="B5618" s="1377">
        <f>'Revenues 9-14'!F154</f>
        <v>191187</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191187</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191187</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354941</v>
      </c>
      <c r="C5720" s="14" t="s">
        <v>690</v>
      </c>
      <c r="D5720" s="14" t="str">
        <f t="shared" si="88"/>
        <v>Error?</v>
      </c>
    </row>
    <row r="5721" spans="1:4" x14ac:dyDescent="0.2">
      <c r="A5721" s="56">
        <v>5660</v>
      </c>
      <c r="B5721" s="1377">
        <f>'Revenues 9-14'!G5</f>
        <v>163225</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147996</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311221</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0</v>
      </c>
      <c r="C5730" s="14" t="s">
        <v>690</v>
      </c>
      <c r="D5730" s="14" t="str">
        <f t="shared" si="88"/>
        <v>Error?</v>
      </c>
    </row>
    <row r="5731" spans="1:4" x14ac:dyDescent="0.2">
      <c r="A5731" s="56">
        <v>5670</v>
      </c>
      <c r="B5731" s="1377">
        <f>'Revenues 9-14'!G65</f>
        <v>1472</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1472</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312693</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0</v>
      </c>
      <c r="C5915" s="14" t="s">
        <v>690</v>
      </c>
      <c r="D5915" s="14" t="str">
        <f t="shared" si="91"/>
        <v>Error?</v>
      </c>
    </row>
    <row r="5916" spans="1:4" x14ac:dyDescent="0.2">
      <c r="A5916" s="56">
        <v>5855</v>
      </c>
      <c r="B5916" s="1377">
        <f>'Revenues 9-14'!I5</f>
        <v>38381</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38381</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145</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145</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38526</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38381</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38381</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251</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251</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38632</v>
      </c>
      <c r="C6023" s="14" t="s">
        <v>690</v>
      </c>
      <c r="D6023" s="14" t="str">
        <f t="shared" si="93"/>
        <v>Error?</v>
      </c>
    </row>
    <row r="6024" spans="1:5" x14ac:dyDescent="0.2">
      <c r="A6024" s="56">
        <v>5963</v>
      </c>
      <c r="B6024" s="1377">
        <f>'Revenues 9-14'!G109</f>
        <v>312693</v>
      </c>
      <c r="C6024" s="14" t="s">
        <v>690</v>
      </c>
      <c r="D6024" s="14" t="str">
        <f t="shared" si="93"/>
        <v>Error?</v>
      </c>
    </row>
    <row r="6025" spans="1:5" x14ac:dyDescent="0.2">
      <c r="A6025" s="56">
        <v>5964</v>
      </c>
      <c r="B6025" s="1377">
        <f>'Revenues 9-14'!H109</f>
        <v>0</v>
      </c>
      <c r="C6025" s="14" t="s">
        <v>690</v>
      </c>
      <c r="D6025" s="14" t="str">
        <f t="shared" si="93"/>
        <v>Error?</v>
      </c>
    </row>
    <row r="6026" spans="1:5" x14ac:dyDescent="0.2">
      <c r="A6026" s="56">
        <v>5965</v>
      </c>
      <c r="B6026" s="1377">
        <f>'Revenues 9-14'!I109</f>
        <v>38526</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38632</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109724</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33882</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755.26</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454646</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454646</v>
      </c>
      <c r="D6215" s="14" t="str">
        <f t="shared" si="96"/>
        <v>Error?</v>
      </c>
      <c r="E6215" s="14" t="s">
        <v>211</v>
      </c>
    </row>
    <row r="6216" spans="1:5" x14ac:dyDescent="0.2">
      <c r="A6216">
        <v>6155</v>
      </c>
      <c r="B6216" s="1377">
        <f>'Assets-Liab 5-6'!J41</f>
        <v>454646</v>
      </c>
      <c r="D6216" s="14" t="str">
        <f t="shared" si="96"/>
        <v>Error?</v>
      </c>
      <c r="E6216" s="14" t="s">
        <v>211</v>
      </c>
    </row>
    <row r="6217" spans="1:5" x14ac:dyDescent="0.2">
      <c r="A6217">
        <v>6156</v>
      </c>
      <c r="B6217" s="1377">
        <f>'Assets-Liab 5-6'!J4</f>
        <v>454646</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428044</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428044</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428044</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425391</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425391</v>
      </c>
      <c r="D6229" s="14" t="str">
        <f t="shared" si="96"/>
        <v>Error?</v>
      </c>
      <c r="E6229" s="14" t="s">
        <v>211</v>
      </c>
    </row>
    <row r="6230" spans="1:5" x14ac:dyDescent="0.2">
      <c r="A6230">
        <v>6169</v>
      </c>
      <c r="B6230" s="1377">
        <f>'Acct Summary 7-8'!J20</f>
        <v>2653</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2653</v>
      </c>
      <c r="D6263" s="14" t="str">
        <f t="shared" si="96"/>
        <v>Error?</v>
      </c>
      <c r="E6263" s="14" t="s">
        <v>211</v>
      </c>
    </row>
    <row r="6264" spans="1:5" x14ac:dyDescent="0.2">
      <c r="A6264">
        <v>6203</v>
      </c>
      <c r="B6264" s="1377">
        <f>'Acct Summary 7-8'!J79</f>
        <v>451995</v>
      </c>
      <c r="D6264" s="14" t="str">
        <f t="shared" si="96"/>
        <v>Error?</v>
      </c>
      <c r="E6264" s="14" t="s">
        <v>211</v>
      </c>
    </row>
    <row r="6265" spans="1:5" x14ac:dyDescent="0.2">
      <c r="A6265">
        <v>6204</v>
      </c>
      <c r="B6265" s="1377">
        <f>'Acct Summary 7-8'!J80</f>
        <v>-2</v>
      </c>
      <c r="D6265" s="14" t="str">
        <f t="shared" si="96"/>
        <v>Error?</v>
      </c>
      <c r="E6265" s="14" t="s">
        <v>211</v>
      </c>
    </row>
    <row r="6266" spans="1:5" x14ac:dyDescent="0.2">
      <c r="A6266">
        <v>6205</v>
      </c>
      <c r="B6266" s="1377">
        <f>'Acct Summary 7-8'!J81</f>
        <v>454646</v>
      </c>
      <c r="D6266" s="14" t="str">
        <f t="shared" si="96"/>
        <v>Error?</v>
      </c>
      <c r="E6266" s="14" t="s">
        <v>211</v>
      </c>
    </row>
    <row r="6267" spans="1:5" x14ac:dyDescent="0.2">
      <c r="A6267">
        <v>6206</v>
      </c>
      <c r="B6267" s="1377">
        <f>'Acct Summary 7-8'!C82</f>
        <v>6654</v>
      </c>
      <c r="D6267" s="14" t="str">
        <f t="shared" si="96"/>
        <v>Error?</v>
      </c>
      <c r="E6267" s="14" t="s">
        <v>211</v>
      </c>
    </row>
    <row r="6268" spans="1:5" x14ac:dyDescent="0.2">
      <c r="A6268">
        <v>6207</v>
      </c>
      <c r="B6268" s="1377">
        <f>'Acct Summary 7-8'!D82</f>
        <v>-20089</v>
      </c>
      <c r="D6268" s="14" t="str">
        <f t="shared" si="96"/>
        <v>Error?</v>
      </c>
      <c r="E6268" s="14" t="s">
        <v>211</v>
      </c>
    </row>
    <row r="6269" spans="1:5" x14ac:dyDescent="0.2">
      <c r="A6269">
        <v>6208</v>
      </c>
      <c r="B6269" s="1377">
        <f>'Acct Summary 7-8'!E82</f>
        <v>-170</v>
      </c>
      <c r="D6269" s="14" t="str">
        <f t="shared" si="96"/>
        <v>Error?</v>
      </c>
      <c r="E6269" s="14" t="s">
        <v>211</v>
      </c>
    </row>
    <row r="6270" spans="1:5" x14ac:dyDescent="0.2">
      <c r="A6270">
        <v>6209</v>
      </c>
      <c r="B6270" s="1377">
        <f>'Acct Summary 7-8'!F82</f>
        <v>-269794</v>
      </c>
      <c r="D6270" s="14" t="str">
        <f t="shared" si="96"/>
        <v>Error?</v>
      </c>
      <c r="E6270" s="14" t="s">
        <v>211</v>
      </c>
    </row>
    <row r="6271" spans="1:5" x14ac:dyDescent="0.2">
      <c r="A6271">
        <v>6210</v>
      </c>
      <c r="B6271" s="1377">
        <f>'Acct Summary 7-8'!G82</f>
        <v>58304</v>
      </c>
      <c r="D6271" s="14" t="str">
        <f t="shared" ref="D6271:D6334" si="97">IF(ISBLANK(B6271),"OK",IF(A6271-B6271=0,"OK","Error?"))</f>
        <v>Error?</v>
      </c>
      <c r="E6271" s="14" t="s">
        <v>211</v>
      </c>
    </row>
    <row r="6272" spans="1:5" x14ac:dyDescent="0.2">
      <c r="A6272">
        <v>6211</v>
      </c>
      <c r="B6272" s="1377">
        <f>'Acct Summary 7-8'!H82</f>
        <v>0</v>
      </c>
      <c r="D6272" s="14" t="str">
        <f t="shared" si="97"/>
        <v>Error?</v>
      </c>
      <c r="E6272" s="14" t="s">
        <v>211</v>
      </c>
    </row>
    <row r="6273" spans="1:5" x14ac:dyDescent="0.2">
      <c r="A6273">
        <v>6212</v>
      </c>
      <c r="B6273" s="1377">
        <f>'Acct Summary 7-8'!I82</f>
        <v>38525</v>
      </c>
      <c r="D6273" s="14" t="str">
        <f t="shared" si="97"/>
        <v>Error?</v>
      </c>
      <c r="E6273" s="14" t="s">
        <v>211</v>
      </c>
    </row>
    <row r="6274" spans="1:5" x14ac:dyDescent="0.2">
      <c r="A6274">
        <v>6213</v>
      </c>
      <c r="B6274" s="1377">
        <f>'Acct Summary 7-8'!J82</f>
        <v>2651</v>
      </c>
      <c r="D6274" s="14" t="str">
        <f t="shared" si="97"/>
        <v>Error?</v>
      </c>
      <c r="E6274" s="14" t="s">
        <v>211</v>
      </c>
    </row>
    <row r="6275" spans="1:5" x14ac:dyDescent="0.2">
      <c r="A6275">
        <v>6214</v>
      </c>
      <c r="B6275" s="1377">
        <f>'Acct Summary 7-8'!K82</f>
        <v>-107691</v>
      </c>
      <c r="D6275" s="14" t="str">
        <f t="shared" si="97"/>
        <v>Error?</v>
      </c>
      <c r="E6275" s="14" t="s">
        <v>211</v>
      </c>
    </row>
    <row r="6276" spans="1:5" x14ac:dyDescent="0.2">
      <c r="A6276">
        <v>6215</v>
      </c>
      <c r="B6276" s="1377">
        <f>'Acct Summary 7-8'!C83</f>
        <v>1.2560309873830612E-3</v>
      </c>
      <c r="D6276" s="14" t="str">
        <f t="shared" si="97"/>
        <v>Error?</v>
      </c>
      <c r="E6276" s="14" t="s">
        <v>211</v>
      </c>
    </row>
    <row r="6277" spans="1:5" x14ac:dyDescent="0.2">
      <c r="A6277">
        <v>6216</v>
      </c>
      <c r="B6277" s="1377">
        <f>'Acct Summary 7-8'!D83</f>
        <v>-2.3606206779043602E-2</v>
      </c>
      <c r="D6277" s="14" t="str">
        <f t="shared" si="97"/>
        <v>Error?</v>
      </c>
      <c r="E6277" s="14" t="s">
        <v>211</v>
      </c>
    </row>
    <row r="6278" spans="1:5" x14ac:dyDescent="0.2">
      <c r="A6278">
        <v>6217</v>
      </c>
      <c r="B6278" s="1377">
        <f>'Acct Summary 7-8'!E83</f>
        <v>-1.2805061765592046E-2</v>
      </c>
      <c r="D6278" s="14" t="str">
        <f t="shared" si="97"/>
        <v>Error?</v>
      </c>
      <c r="E6278" s="14" t="s">
        <v>211</v>
      </c>
    </row>
    <row r="6279" spans="1:5" x14ac:dyDescent="0.2">
      <c r="A6279">
        <v>6218</v>
      </c>
      <c r="B6279" s="1377">
        <f>'Acct Summary 7-8'!F83</f>
        <v>-1.8098477225464547</v>
      </c>
      <c r="D6279" s="14" t="str">
        <f t="shared" si="97"/>
        <v>Error?</v>
      </c>
      <c r="E6279" s="14" t="s">
        <v>211</v>
      </c>
    </row>
    <row r="6280" spans="1:5" x14ac:dyDescent="0.2">
      <c r="A6280">
        <v>6219</v>
      </c>
      <c r="B6280" s="1377">
        <f>'Acct Summary 7-8'!G83</f>
        <v>0.24976331943950617</v>
      </c>
      <c r="D6280" s="14" t="str">
        <f t="shared" si="97"/>
        <v>Error?</v>
      </c>
      <c r="E6280" s="14" t="s">
        <v>211</v>
      </c>
    </row>
    <row r="6281" spans="1:5" x14ac:dyDescent="0.2">
      <c r="A6281">
        <v>6220</v>
      </c>
      <c r="B6281" s="1377" t="e">
        <f>'Acct Summary 7-8'!H83</f>
        <v>#DIV/0!</v>
      </c>
      <c r="D6281" s="14" t="e">
        <f t="shared" si="97"/>
        <v>#DIV/0!</v>
      </c>
      <c r="E6281" s="14" t="s">
        <v>211</v>
      </c>
    </row>
    <row r="6282" spans="1:5" x14ac:dyDescent="0.2">
      <c r="A6282">
        <v>6221</v>
      </c>
      <c r="B6282" s="1377">
        <f>'Acct Summary 7-8'!I83</f>
        <v>5.8951527383959978E-2</v>
      </c>
      <c r="D6282" s="14" t="str">
        <f t="shared" si="97"/>
        <v>Error?</v>
      </c>
      <c r="E6282" s="14" t="s">
        <v>211</v>
      </c>
    </row>
    <row r="6283" spans="1:5" x14ac:dyDescent="0.2">
      <c r="A6283">
        <v>6222</v>
      </c>
      <c r="B6283" s="1377">
        <f>'Acct Summary 7-8'!J83</f>
        <v>5.8309102026631709E-3</v>
      </c>
      <c r="D6283" s="14" t="str">
        <f t="shared" si="97"/>
        <v>Error?</v>
      </c>
      <c r="E6283" s="14" t="s">
        <v>211</v>
      </c>
    </row>
    <row r="6284" spans="1:5" x14ac:dyDescent="0.2">
      <c r="A6284">
        <v>6223</v>
      </c>
      <c r="B6284" s="1377">
        <f>'Acct Summary 7-8'!K83</f>
        <v>-1.1168253375645574</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426930</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426930</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1114</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1114</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8295</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428044</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2178</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85814</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100237</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82429</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425391</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428044</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24331</v>
      </c>
      <c r="D7067" s="14" t="str">
        <f t="shared" si="109"/>
        <v>Error?</v>
      </c>
    </row>
    <row r="7068" spans="1:4" x14ac:dyDescent="0.2">
      <c r="A7068">
        <v>7007</v>
      </c>
      <c r="B7068" s="1377">
        <f>'Expenditures 15-22'!K199</f>
        <v>24331</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28415</v>
      </c>
      <c r="D7073" s="14" t="str">
        <f t="shared" si="109"/>
        <v>Error?</v>
      </c>
    </row>
    <row r="7074" spans="1:4" x14ac:dyDescent="0.2">
      <c r="A7074">
        <v>7013</v>
      </c>
      <c r="B7074" s="1377">
        <f>'Expenditures 15-22'!K210</f>
        <v>28415</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960</v>
      </c>
      <c r="D7079" s="14" t="str">
        <f t="shared" si="109"/>
        <v>Error?</v>
      </c>
    </row>
    <row r="7080" spans="1:4" x14ac:dyDescent="0.2">
      <c r="A7080">
        <v>7019</v>
      </c>
      <c r="B7080" s="1377">
        <f>'Expenditures 15-22'!K220</f>
        <v>960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0</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226654</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190348</v>
      </c>
      <c r="D7174" s="14" t="str">
        <f t="shared" si="111"/>
        <v>Error?</v>
      </c>
    </row>
    <row r="7175" spans="1:4" x14ac:dyDescent="0.2">
      <c r="A7175">
        <v>7114</v>
      </c>
      <c r="B7175" s="1377">
        <f>'Expenditures 15-22'!F318</f>
        <v>8389</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425391</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226654</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190348</v>
      </c>
      <c r="D7201" s="14" t="str">
        <f t="shared" si="111"/>
        <v>Error?</v>
      </c>
    </row>
    <row r="7202" spans="1:4" x14ac:dyDescent="0.2">
      <c r="A7202">
        <v>7141</v>
      </c>
      <c r="B7202" s="1377">
        <f>'Expenditures 15-22'!F323</f>
        <v>8389</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425391</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226654</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190348</v>
      </c>
      <c r="D7218" s="14" t="str">
        <f t="shared" si="111"/>
        <v>Error?</v>
      </c>
    </row>
    <row r="7219" spans="1:4" x14ac:dyDescent="0.2">
      <c r="A7219">
        <v>7158</v>
      </c>
      <c r="B7219" s="1377">
        <f>'Expenditures 15-22'!F331</f>
        <v>8389</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425391</v>
      </c>
      <c r="D7224" s="14" t="str">
        <f t="shared" si="111"/>
        <v>Error?</v>
      </c>
    </row>
    <row r="7225" spans="1:4" x14ac:dyDescent="0.2">
      <c r="A7225">
        <v>7164</v>
      </c>
      <c r="B7225" s="1377">
        <f>'Expenditures 15-22'!K332</f>
        <v>2653</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13916</v>
      </c>
      <c r="D7246" s="14" t="str">
        <f t="shared" si="112"/>
        <v>Error?</v>
      </c>
    </row>
    <row r="7247" spans="1:4" x14ac:dyDescent="0.2">
      <c r="A7247">
        <f t="shared" si="113"/>
        <v>7186</v>
      </c>
      <c r="B7247" s="1377">
        <f>'Expenditures 15-22'!E7</f>
        <v>73</v>
      </c>
      <c r="D7247" s="14" t="str">
        <f t="shared" si="112"/>
        <v>Error?</v>
      </c>
    </row>
    <row r="7248" spans="1:4" x14ac:dyDescent="0.2">
      <c r="A7248">
        <f t="shared" si="113"/>
        <v>7187</v>
      </c>
      <c r="B7248" s="1377">
        <f>'Expenditures 15-22'!F7</f>
        <v>434</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64873</v>
      </c>
      <c r="D7263" s="14" t="str">
        <f t="shared" si="112"/>
        <v>Error?</v>
      </c>
    </row>
    <row r="7264" spans="1:4" x14ac:dyDescent="0.2">
      <c r="A7264">
        <f t="shared" si="113"/>
        <v>7203</v>
      </c>
      <c r="B7264" s="1377">
        <f>'Expenditures 15-22'!D17</f>
        <v>15758</v>
      </c>
      <c r="D7264" s="14" t="str">
        <f t="shared" si="112"/>
        <v>Error?</v>
      </c>
    </row>
    <row r="7265" spans="1:5" x14ac:dyDescent="0.2">
      <c r="A7265">
        <f t="shared" si="113"/>
        <v>7204</v>
      </c>
      <c r="B7265" s="1377">
        <f>'Expenditures 15-22'!E17</f>
        <v>897</v>
      </c>
      <c r="D7265" s="14" t="str">
        <f t="shared" si="112"/>
        <v>Error?</v>
      </c>
    </row>
    <row r="7266" spans="1:5" x14ac:dyDescent="0.2">
      <c r="A7266">
        <f t="shared" si="113"/>
        <v>7205</v>
      </c>
      <c r="B7266" s="1377">
        <f>'Expenditures 15-22'!F17</f>
        <v>901</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525113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30705</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1936</v>
      </c>
    </row>
    <row r="7757" spans="1:6" x14ac:dyDescent="0.2">
      <c r="A7757">
        <v>7696</v>
      </c>
      <c r="B7757" s="1377">
        <f>'Aud Quest 2'!E85</f>
        <v>0</v>
      </c>
      <c r="D7757" s="14" t="str">
        <f t="shared" si="127"/>
        <v>Error?</v>
      </c>
      <c r="E7757" s="24" t="s">
        <v>1718</v>
      </c>
      <c r="F7757" t="s">
        <v>1936</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1999</v>
      </c>
    </row>
    <row r="7765" spans="1:5" x14ac:dyDescent="0.2">
      <c r="A7765">
        <v>7704</v>
      </c>
      <c r="B7765" s="1377">
        <f>'Revenues 9-14'!C261</f>
        <v>0</v>
      </c>
      <c r="D7765" s="14" t="str">
        <f t="shared" si="127"/>
        <v>Error?</v>
      </c>
      <c r="E7765" s="24" t="s">
        <v>2015</v>
      </c>
    </row>
    <row r="7766" spans="1:5" x14ac:dyDescent="0.2">
      <c r="A7766">
        <v>7705</v>
      </c>
      <c r="B7766" s="1377">
        <f>'Revenues 9-14'!D261</f>
        <v>0</v>
      </c>
      <c r="D7766" s="14" t="str">
        <f t="shared" si="127"/>
        <v>Error?</v>
      </c>
      <c r="E7766" s="24" t="s">
        <v>2015</v>
      </c>
    </row>
    <row r="7767" spans="1:5" x14ac:dyDescent="0.2">
      <c r="A7767">
        <v>7706</v>
      </c>
      <c r="E7767" s="24"/>
    </row>
    <row r="7768" spans="1:5" x14ac:dyDescent="0.2">
      <c r="A7768">
        <v>7707</v>
      </c>
      <c r="B7768" s="1377">
        <f>'Revenues 9-14'!F261</f>
        <v>0</v>
      </c>
      <c r="D7768" s="14" t="str">
        <f t="shared" si="127"/>
        <v>Error?</v>
      </c>
      <c r="E7768" s="24" t="s">
        <v>2015</v>
      </c>
    </row>
    <row r="7769" spans="1:5" x14ac:dyDescent="0.2">
      <c r="A7769">
        <v>7708</v>
      </c>
      <c r="B7769" s="1377">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2015-08-22T14:54:48Z</cp:lastPrinted>
  <dcterms:created xsi:type="dcterms:W3CDTF">2003-10-29T19:06:34Z</dcterms:created>
  <dcterms:modified xsi:type="dcterms:W3CDTF">2017-01-24T15:12:41Z</dcterms:modified>
</cp:coreProperties>
</file>